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namedSheetViews/namedSheetView2.xml" ContentType="application/vnd.ms-excel.namedsheetview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eadres-my.sharepoint.com/personal/karla_urrego_adres_gov_co/Documents/ADRES/PAA 2026/"/>
    </mc:Choice>
  </mc:AlternateContent>
  <xr:revisionPtr revIDLastSave="522" documentId="13_ncr:1_{12B878CA-09B3-4CD7-83A9-EA0EEC863736}" xr6:coauthVersionLast="47" xr6:coauthVersionMax="47" xr10:uidLastSave="{6DCAABF2-8492-4388-9B7A-258C2312B18F}"/>
  <bookViews>
    <workbookView xWindow="-120" yWindow="-120" windowWidth="29040" windowHeight="15720" xr2:uid="{1C04DD66-F99F-491C-8CC8-67894B8FCDB9}"/>
  </bookViews>
  <sheets>
    <sheet name="Hoja1" sheetId="1" r:id="rId1"/>
    <sheet name="HONORARIOS" sheetId="2" r:id="rId2"/>
    <sheet name="Hoja1 (3)" sheetId="4" r:id="rId3"/>
  </sheets>
  <externalReferences>
    <externalReference r:id="rId4"/>
  </externalReferences>
  <definedNames>
    <definedName name="_xlnm._FilterDatabase" localSheetId="0" hidden="1">Hoja1!$A$1:$P$276</definedName>
    <definedName name="_xlnm._FilterDatabase" localSheetId="2" hidden="1">'Hoja1 (3)'!$A$1:$R$276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5" i="1" l="1"/>
  <c r="P273" i="4" l="1"/>
  <c r="P272" i="4"/>
  <c r="P271" i="4"/>
  <c r="P270" i="4"/>
  <c r="P269" i="4"/>
  <c r="P268" i="4"/>
  <c r="P267" i="4"/>
  <c r="P266" i="4"/>
  <c r="P265" i="4"/>
  <c r="P264" i="4"/>
  <c r="P262" i="4"/>
  <c r="P261" i="4"/>
  <c r="P260" i="4"/>
  <c r="P259" i="4"/>
  <c r="P258" i="4"/>
  <c r="P257" i="4"/>
  <c r="P256" i="4"/>
  <c r="P255" i="4"/>
  <c r="P254" i="4"/>
  <c r="P253" i="4"/>
  <c r="P252" i="4"/>
  <c r="P251" i="4"/>
  <c r="P250" i="4"/>
  <c r="P249" i="4"/>
  <c r="P248" i="4"/>
  <c r="P247" i="4"/>
  <c r="P246" i="4"/>
  <c r="P245" i="4"/>
  <c r="P244" i="4"/>
  <c r="P243" i="4"/>
  <c r="P242" i="4"/>
  <c r="P241" i="4"/>
  <c r="P240" i="4"/>
  <c r="P239" i="4"/>
  <c r="P238" i="4"/>
  <c r="P237" i="4"/>
  <c r="P236" i="4"/>
  <c r="P235" i="4"/>
  <c r="P234" i="4"/>
  <c r="P233" i="4"/>
  <c r="P232" i="4"/>
  <c r="P231" i="4"/>
  <c r="P230" i="4"/>
  <c r="P229" i="4"/>
  <c r="P228" i="4"/>
  <c r="P227" i="4"/>
  <c r="P226" i="4"/>
  <c r="P225" i="4"/>
  <c r="P224" i="4"/>
  <c r="P223" i="4"/>
  <c r="P222" i="4"/>
  <c r="P221" i="4"/>
  <c r="P220" i="4"/>
  <c r="P219" i="4"/>
  <c r="P218" i="4"/>
  <c r="P217" i="4"/>
  <c r="P216" i="4"/>
  <c r="P215" i="4"/>
  <c r="P214" i="4"/>
  <c r="P213" i="4"/>
  <c r="P212" i="4"/>
  <c r="P211" i="4"/>
  <c r="P210" i="4"/>
  <c r="P209" i="4"/>
  <c r="P208" i="4"/>
  <c r="P207" i="4"/>
  <c r="P206" i="4"/>
  <c r="P205" i="4"/>
  <c r="P204" i="4"/>
  <c r="P203" i="4"/>
  <c r="P202" i="4"/>
  <c r="P201" i="4"/>
  <c r="P200" i="4"/>
  <c r="P199" i="4"/>
  <c r="P198" i="4"/>
  <c r="P197" i="4"/>
  <c r="P196" i="4"/>
  <c r="P195" i="4"/>
  <c r="P194" i="4"/>
  <c r="P193" i="4"/>
  <c r="P192" i="4"/>
  <c r="P191" i="4"/>
  <c r="P190" i="4"/>
  <c r="P189" i="4"/>
  <c r="P188" i="4"/>
  <c r="P187" i="4"/>
  <c r="P186" i="4"/>
  <c r="P185" i="4"/>
  <c r="P184" i="4"/>
  <c r="P183" i="4"/>
  <c r="P182" i="4"/>
  <c r="P178" i="4"/>
  <c r="P177" i="4"/>
  <c r="P176" i="4"/>
  <c r="P175" i="4"/>
  <c r="P174" i="4"/>
  <c r="P173" i="4"/>
  <c r="P172" i="4"/>
  <c r="P171" i="4"/>
  <c r="P170" i="4"/>
  <c r="P169" i="4"/>
  <c r="P168" i="4"/>
  <c r="P167" i="4"/>
  <c r="P166" i="4"/>
  <c r="P165" i="4"/>
  <c r="P164" i="4"/>
  <c r="P163" i="4"/>
  <c r="P162" i="4"/>
  <c r="P161" i="4"/>
  <c r="P160" i="4"/>
  <c r="P159" i="4"/>
  <c r="P158" i="4"/>
  <c r="P157" i="4"/>
  <c r="P156" i="4"/>
  <c r="P155" i="4"/>
  <c r="P154" i="4"/>
  <c r="P153" i="4"/>
  <c r="P152" i="4"/>
  <c r="P151" i="4"/>
  <c r="P150" i="4"/>
  <c r="P149" i="4"/>
  <c r="P148" i="4"/>
  <c r="P147" i="4"/>
  <c r="P146" i="4"/>
  <c r="P145" i="4"/>
  <c r="P144" i="4"/>
  <c r="P143" i="4"/>
  <c r="P142" i="4"/>
  <c r="P141" i="4"/>
  <c r="P140" i="4"/>
  <c r="P139" i="4"/>
  <c r="P138" i="4"/>
  <c r="P137" i="4"/>
  <c r="P136" i="4"/>
  <c r="P135" i="4"/>
  <c r="P134" i="4"/>
  <c r="P133" i="4"/>
  <c r="P132" i="4"/>
  <c r="P131" i="4"/>
  <c r="P130" i="4"/>
  <c r="P129" i="4"/>
  <c r="P128" i="4"/>
  <c r="P127" i="4"/>
  <c r="P126" i="4"/>
  <c r="P125" i="4"/>
  <c r="P124" i="4"/>
  <c r="P123" i="4"/>
  <c r="P122" i="4"/>
  <c r="P121" i="4"/>
  <c r="P120" i="4"/>
  <c r="P119" i="4"/>
  <c r="P118" i="4"/>
  <c r="P117" i="4"/>
  <c r="P116" i="4"/>
  <c r="P115" i="4"/>
  <c r="P114" i="4"/>
  <c r="P113" i="4"/>
  <c r="P112" i="4"/>
  <c r="P111" i="4"/>
  <c r="P110" i="4"/>
  <c r="P109" i="4"/>
  <c r="P108" i="4"/>
  <c r="P107" i="4"/>
  <c r="P106" i="4"/>
  <c r="P105" i="4"/>
  <c r="P104" i="4"/>
  <c r="P103" i="4"/>
  <c r="P102" i="4"/>
  <c r="P101" i="4"/>
  <c r="P100" i="4"/>
  <c r="P99" i="4"/>
  <c r="P98" i="4"/>
  <c r="P97" i="4"/>
  <c r="P96" i="4"/>
  <c r="P95" i="4"/>
  <c r="P94" i="4"/>
  <c r="P93" i="4"/>
  <c r="P92" i="4"/>
  <c r="P91" i="4"/>
  <c r="P90" i="4"/>
  <c r="P89" i="4"/>
  <c r="P88" i="4"/>
  <c r="P87" i="4"/>
  <c r="P86" i="4"/>
  <c r="P85" i="4"/>
  <c r="P84" i="4"/>
  <c r="P83" i="4"/>
  <c r="P82" i="4"/>
  <c r="P81" i="4"/>
  <c r="P80" i="4"/>
  <c r="P79" i="4"/>
  <c r="P78" i="4"/>
  <c r="P77" i="4"/>
  <c r="P76" i="4"/>
  <c r="P75" i="4"/>
  <c r="P74" i="4"/>
  <c r="P73" i="4"/>
  <c r="P72" i="4"/>
  <c r="P71" i="4"/>
  <c r="P70" i="4"/>
  <c r="P69" i="4"/>
  <c r="P68" i="4"/>
  <c r="P67" i="4"/>
  <c r="P66" i="4"/>
  <c r="P65" i="4"/>
  <c r="P64" i="4"/>
  <c r="P63" i="4"/>
  <c r="P62" i="4"/>
  <c r="P61" i="4"/>
  <c r="P60" i="4"/>
  <c r="P59" i="4"/>
  <c r="P58" i="4"/>
  <c r="P57" i="4"/>
  <c r="P56" i="4"/>
  <c r="P55" i="4"/>
  <c r="P54" i="4"/>
  <c r="P53" i="4"/>
  <c r="P52" i="4"/>
  <c r="P51" i="4"/>
  <c r="P50" i="4"/>
  <c r="P49" i="4"/>
  <c r="P48" i="4"/>
  <c r="P47" i="4"/>
  <c r="P46" i="4"/>
  <c r="P45" i="4"/>
  <c r="P44" i="4"/>
  <c r="P43" i="4"/>
  <c r="P42" i="4"/>
  <c r="P41" i="4"/>
  <c r="P40" i="4"/>
  <c r="P39" i="4"/>
  <c r="P38" i="4"/>
  <c r="P37" i="4"/>
  <c r="P36" i="4"/>
  <c r="P35" i="4"/>
  <c r="P34" i="4"/>
  <c r="P33" i="4"/>
  <c r="P32" i="4"/>
  <c r="P31" i="4"/>
  <c r="P30" i="4"/>
  <c r="P29" i="4"/>
  <c r="P28" i="4"/>
  <c r="P27" i="4"/>
  <c r="P26" i="4"/>
  <c r="P25" i="4"/>
  <c r="P24" i="4"/>
  <c r="P23" i="4"/>
  <c r="P22" i="4"/>
  <c r="P21" i="4"/>
  <c r="P20" i="4"/>
  <c r="P19" i="4"/>
  <c r="P18" i="4"/>
  <c r="P17" i="4"/>
  <c r="P16" i="4"/>
  <c r="P15" i="4"/>
  <c r="P14" i="4"/>
  <c r="P13" i="4"/>
  <c r="P12" i="4"/>
  <c r="P11" i="4"/>
  <c r="P10" i="4"/>
  <c r="P9" i="4"/>
  <c r="P8" i="4"/>
  <c r="P7" i="4"/>
  <c r="P6" i="4"/>
  <c r="P5" i="4"/>
  <c r="P4" i="4"/>
  <c r="P3" i="4"/>
  <c r="P2" i="4"/>
  <c r="N3" i="1"/>
  <c r="N4" i="1"/>
  <c r="N5" i="1"/>
  <c r="N6" i="1"/>
  <c r="N7" i="1"/>
  <c r="N8" i="1"/>
  <c r="N9" i="1"/>
  <c r="N10" i="1"/>
  <c r="N11" i="1"/>
  <c r="N12" i="1"/>
  <c r="N13" i="1"/>
  <c r="N14" i="1"/>
  <c r="N15" i="1"/>
  <c r="N16" i="1"/>
  <c r="N17" i="1"/>
  <c r="N18" i="1"/>
  <c r="N19" i="1"/>
  <c r="N20" i="1"/>
  <c r="N21" i="1"/>
  <c r="N22" i="1"/>
  <c r="N23" i="1"/>
  <c r="N24" i="1"/>
  <c r="N25" i="1"/>
  <c r="N26" i="1"/>
  <c r="N42" i="1"/>
  <c r="N29" i="1"/>
  <c r="N150" i="1"/>
  <c r="N58" i="1"/>
  <c r="N32" i="1"/>
  <c r="N31" i="1"/>
  <c r="N177" i="1"/>
  <c r="N166" i="1"/>
  <c r="N43" i="1"/>
  <c r="N33" i="1"/>
  <c r="N181" i="1"/>
  <c r="N180" i="1"/>
  <c r="N163" i="1"/>
  <c r="N151" i="1"/>
  <c r="N171" i="1"/>
  <c r="N179" i="1"/>
  <c r="N46" i="1"/>
  <c r="N30" i="1"/>
  <c r="N162" i="1"/>
  <c r="N174" i="1"/>
  <c r="N168" i="1"/>
  <c r="N48" i="1"/>
  <c r="N35" i="1"/>
  <c r="N45" i="1"/>
  <c r="N56" i="1"/>
  <c r="N140" i="1"/>
  <c r="N159" i="1"/>
  <c r="N40" i="1"/>
  <c r="N57" i="1"/>
  <c r="N36" i="1"/>
  <c r="N34" i="1"/>
  <c r="N165" i="1"/>
  <c r="N59" i="1"/>
  <c r="N60" i="1"/>
  <c r="N61" i="1"/>
  <c r="N62" i="1"/>
  <c r="N63" i="1"/>
  <c r="N64" i="1"/>
  <c r="N65" i="1"/>
  <c r="N66" i="1"/>
  <c r="N67" i="1"/>
  <c r="N68" i="1"/>
  <c r="N69" i="1"/>
  <c r="N70" i="1"/>
  <c r="N38" i="1"/>
  <c r="N72" i="1"/>
  <c r="N73" i="1"/>
  <c r="N74" i="1"/>
  <c r="N75" i="1"/>
  <c r="N76" i="1"/>
  <c r="N77" i="1"/>
  <c r="N160"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47" i="1"/>
  <c r="N144" i="1"/>
  <c r="N141" i="1"/>
  <c r="N142" i="1"/>
  <c r="N50" i="1"/>
  <c r="N139" i="1"/>
  <c r="N172" i="1"/>
  <c r="N53" i="1"/>
  <c r="N158" i="1"/>
  <c r="N39" i="1"/>
  <c r="N148" i="1"/>
  <c r="N153" i="1"/>
  <c r="N154" i="1"/>
  <c r="N155" i="1"/>
  <c r="N78" i="1"/>
  <c r="N149" i="1"/>
  <c r="N167" i="1"/>
  <c r="N44" i="1"/>
  <c r="N175" i="1"/>
  <c r="N41" i="1"/>
  <c r="N173" i="1"/>
  <c r="N27" i="1"/>
  <c r="N2" i="1"/>
  <c r="N164" i="1"/>
  <c r="N28" i="1"/>
  <c r="N176" i="1"/>
  <c r="N147" i="1"/>
  <c r="N145" i="1"/>
  <c r="N157" i="1"/>
  <c r="N51" i="1"/>
  <c r="N161" i="1"/>
  <c r="N71" i="1"/>
  <c r="N37" i="1"/>
  <c r="N178" i="1"/>
  <c r="N49" i="1"/>
  <c r="N146" i="1"/>
  <c r="N156" i="1"/>
  <c r="N152" i="1"/>
  <c r="N169" i="1"/>
  <c r="N54"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4" i="1"/>
  <c r="N265" i="1"/>
  <c r="N266" i="1"/>
  <c r="N267" i="1"/>
  <c r="N268" i="1"/>
  <c r="N269" i="1"/>
  <c r="N270" i="1"/>
  <c r="N271" i="1"/>
  <c r="N272" i="1"/>
  <c r="N273" i="1"/>
  <c r="N170" i="1"/>
  <c r="L274" i="1"/>
  <c r="L264" i="1"/>
  <c r="L265" i="1"/>
  <c r="L266" i="1"/>
  <c r="L267" i="1"/>
  <c r="L268" i="1"/>
  <c r="L269" i="1"/>
  <c r="L270" i="1"/>
  <c r="L271" i="1"/>
  <c r="L272" i="1"/>
  <c r="L273" i="1"/>
  <c r="L275" i="1"/>
  <c r="L276"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55" i="1"/>
  <c r="L182" i="1"/>
  <c r="L141" i="1" l="1"/>
  <c r="L3" i="1"/>
  <c r="L4" i="1"/>
  <c r="L5" i="1"/>
  <c r="L6" i="1"/>
  <c r="L7" i="1"/>
  <c r="L8" i="1"/>
  <c r="L9" i="1"/>
  <c r="L10" i="1"/>
  <c r="L11" i="1"/>
  <c r="L12" i="1"/>
  <c r="L13" i="1"/>
  <c r="L14" i="1"/>
  <c r="L15" i="1"/>
  <c r="L16" i="1"/>
  <c r="L17" i="1"/>
  <c r="L18" i="1"/>
  <c r="L19" i="1"/>
  <c r="L20" i="1"/>
  <c r="L21" i="1"/>
  <c r="L22" i="1"/>
  <c r="L23" i="1"/>
  <c r="L24" i="1"/>
  <c r="L25" i="1"/>
  <c r="L26" i="1"/>
  <c r="L42" i="1"/>
  <c r="L29" i="1"/>
  <c r="L150" i="1"/>
  <c r="L58" i="1"/>
  <c r="L32" i="1"/>
  <c r="L31" i="1"/>
  <c r="L177" i="1"/>
  <c r="L166" i="1"/>
  <c r="L43" i="1"/>
  <c r="L33" i="1"/>
  <c r="L181" i="1"/>
  <c r="L180" i="1"/>
  <c r="L163" i="1"/>
  <c r="L151" i="1"/>
  <c r="L171" i="1"/>
  <c r="L179" i="1"/>
  <c r="L46" i="1"/>
  <c r="L30" i="1"/>
  <c r="L162" i="1"/>
  <c r="L174" i="1"/>
  <c r="L168" i="1"/>
  <c r="L48" i="1"/>
  <c r="L35" i="1"/>
  <c r="L45" i="1"/>
  <c r="L56" i="1"/>
  <c r="L140" i="1"/>
  <c r="L159" i="1"/>
  <c r="L40" i="1"/>
  <c r="L57" i="1"/>
  <c r="L36" i="1"/>
  <c r="L34" i="1"/>
  <c r="L165" i="1"/>
  <c r="L59" i="1"/>
  <c r="L60" i="1"/>
  <c r="L61" i="1"/>
  <c r="L62" i="1"/>
  <c r="L63" i="1"/>
  <c r="L64" i="1"/>
  <c r="L66" i="1"/>
  <c r="L67" i="1"/>
  <c r="L68" i="1"/>
  <c r="L69" i="1"/>
  <c r="L70" i="1"/>
  <c r="L38" i="1"/>
  <c r="L72" i="1"/>
  <c r="L73" i="1"/>
  <c r="L74" i="1"/>
  <c r="L75" i="1"/>
  <c r="L76" i="1"/>
  <c r="L77" i="1"/>
  <c r="L160"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47" i="1"/>
  <c r="L144" i="1"/>
  <c r="L142" i="1"/>
  <c r="L50" i="1"/>
  <c r="L139" i="1"/>
  <c r="L172" i="1"/>
  <c r="L53" i="1"/>
  <c r="L158" i="1"/>
  <c r="L39" i="1"/>
  <c r="L148" i="1"/>
  <c r="L153" i="1"/>
  <c r="L154" i="1"/>
  <c r="L155" i="1"/>
  <c r="L78" i="1"/>
  <c r="L149" i="1"/>
  <c r="L167" i="1"/>
  <c r="L44" i="1"/>
  <c r="L175" i="1"/>
  <c r="L41" i="1"/>
  <c r="L173" i="1"/>
  <c r="L27" i="1"/>
  <c r="L2" i="1"/>
  <c r="L164" i="1"/>
  <c r="L28" i="1"/>
  <c r="L176" i="1"/>
  <c r="L147" i="1"/>
  <c r="L145" i="1"/>
  <c r="L157" i="1"/>
  <c r="L51" i="1"/>
  <c r="L161" i="1"/>
  <c r="L71" i="1"/>
  <c r="L37" i="1"/>
  <c r="L178" i="1"/>
  <c r="L49" i="1"/>
  <c r="L146" i="1"/>
  <c r="L156" i="1"/>
  <c r="L152" i="1"/>
  <c r="L169" i="1"/>
  <c r="L54" i="1"/>
  <c r="L143" i="1"/>
  <c r="L52" i="1"/>
  <c r="L170" i="1"/>
</calcChain>
</file>

<file path=xl/sharedStrings.xml><?xml version="1.0" encoding="utf-8"?>
<sst xmlns="http://schemas.openxmlformats.org/spreadsheetml/2006/main" count="5763" uniqueCount="920">
  <si>
    <t>ID</t>
  </si>
  <si>
    <t>Grupo Interno</t>
  </si>
  <si>
    <t>Sub grupo Interno</t>
  </si>
  <si>
    <t>REVISION GGC</t>
  </si>
  <si>
    <t>Nombre</t>
  </si>
  <si>
    <t>Cedula</t>
  </si>
  <si>
    <t>Objeto</t>
  </si>
  <si>
    <t>OBLIGACIONES ESPECIFICAS</t>
  </si>
  <si>
    <t>CATEGORIA</t>
  </si>
  <si>
    <t>REQUISITOS DE FORMACIÓN</t>
  </si>
  <si>
    <t>HONORARIOS MENSUALES</t>
  </si>
  <si>
    <t>MESES</t>
  </si>
  <si>
    <t>Valor estimado vigencia corriente</t>
  </si>
  <si>
    <t>reparto abogados</t>
  </si>
  <si>
    <t>Abogado GGC</t>
  </si>
  <si>
    <t xml:space="preserve">ESTADO DE LA CARPETA </t>
  </si>
  <si>
    <t>OBSERVACIONES</t>
  </si>
  <si>
    <t>ID-001-DOP</t>
  </si>
  <si>
    <t>Grupo de Verificación y Auditoría de Cuentas</t>
  </si>
  <si>
    <t>SIA/PJ</t>
  </si>
  <si>
    <t>RAUL ANDRES GOMEZ ALDANA</t>
  </si>
  <si>
    <r>
      <t>Prestar los servicios profesionales a la Dirección de Otras Prestaciones de la ADRES, en el entrenamiento,</t>
    </r>
    <r>
      <rPr>
        <sz val="8"/>
        <color theme="5"/>
        <rFont val="Nunito"/>
      </rPr>
      <t xml:space="preserve"> valoración</t>
    </r>
    <r>
      <rPr>
        <sz val="8"/>
        <color theme="1"/>
        <rFont val="Nunito"/>
      </rPr>
      <t>,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r>
  </si>
  <si>
    <t>1. Elaborar informes de balance y boletines con base en la información de la DOP dirigida a entes internos y externos.
2. Articular y levantar información requerida para realizar analítica de datos con los otros procesos de la entidad.
3.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4. Participar activamente en las capacitaciones, reuniones, conciliaciones y/o mesas de trabajo programadas
5. Gestionar los requerimientos de información solicitada por la Dirección General de la ADRES. 6.Las demás actividades que se deriven del objeto y naturaleza del contrato, que para el efecto le asigne la Dirección de Otras Prestaciones.</t>
  </si>
  <si>
    <t>6</t>
  </si>
  <si>
    <t>TP + E + 41 MEPR</t>
  </si>
  <si>
    <t>HARBEY</t>
  </si>
  <si>
    <t xml:space="preserve"> cargada para abogado GGC</t>
  </si>
  <si>
    <t>Se disponen 14 documentos como certificacion laboral - No permite realizar el curso, en espera de respuesta funcion publica</t>
  </si>
  <si>
    <t>ID-002-DOP</t>
  </si>
  <si>
    <t>Auditoria Recobros</t>
  </si>
  <si>
    <t>ELKIN AUGUSTO GUERRA ANGARITA</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</si>
  <si>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t>
  </si>
  <si>
    <t>1. Ejecutar y monitorear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 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los cuales pueden estar a cargo de la Entidad o del tercero que se contrate para el proceso de auditoría.
4. Apoyar en la revisión de las observaciones, sobre los diferentes insumos generados en el proceso de auditoría de los servicios y tecnologías no financiados con la UPC, así como de las reclamaciones de servicios de salud a víctimas de eventos de origen natural, de eventos terroristas, de las víctimas de accidentes de tránsito cuando no exista cobertura por parte del SOAT.
5. Proponer técnicamente mejoras frente a los aplicativos misionales que se identifiquen derivados de la ejecución del proceso de auditoría de los servicios y tecnologías en salud no financiados con la UPC.
6. Efectuar la validación del inventario de imágenes que alleguen las entidades recobrantes como soporte de los procesos de prescripción, direccionamiento, prestación, suministro, facturación y pago de los servicios y tecnologías no financiadas con la UPC.
7.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8. Orientar el proceso, desarrollo e implementación de validaciones necesarias para garantizar el proceso de revisión de calidad de recobros y reclamaciones.
9. Establecer los controles requeridos asociados a las actividades del proceso de validación de calidad de recobros y reclamaciones.
10. Identificar, analizar y proponer estrategias para garantizar la aplicación eficiente y eficaz de los criterios de auditoría planteando oportunidades de mejora.
11. Efectuar la revisión de calidad de los resultados del proceso de revisión, verificación de los recobros y reclamaciones, que hayan sido generados directamente por la ADRES o por los terceros contratados por la misma, según sea requerido.
12. Participar en las reuniones o audiencias en que se solicite su asistencia por la relación de los temas a tratar con las actividades del objeto contractual.</t>
  </si>
  <si>
    <t>8</t>
  </si>
  <si>
    <t>TP + E + 29 MEPR</t>
  </si>
  <si>
    <t>Ok</t>
  </si>
  <si>
    <t>ID-003-DOP</t>
  </si>
  <si>
    <t>Transversales</t>
  </si>
  <si>
    <t>JULI BIBIANA VARGAS REYES</t>
  </si>
  <si>
    <t>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</si>
  <si>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Lo anterior, de conformidad con el marco normativo vigente, los lineamientos y las instrucciones que se señalen frente al particular, a fin de emitir los conceptos necesarios por la Dirección o respuestas a los diferentes actores del SGSSS.
2. Tramitar las respuestas de las consultas y peticiones enviadas por los diferentes actores que conforman el Sistema de Seguridad Social en Salud, así como de los diferentes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3. Elaborar las comunicaciones de los pre-cierres y cierres de paquetes de otras prestaciones respecto a la auditoría integral de otras prestaciones por conceptos de los servicios de salud determinados por el Ministerio de Salud y Protección Social; de las prestaciones de servicios de salud a víctimas de eventos de origen natural, de eventos terroristas, de las víctimas de accidentes de tránsito y de las solicitudes de recobro por servicios no financiados en el Plan de Beneficios, garantizando la consistencia y coherencia de la información respecto de la trazabilidad del paquete.
4. Realizar seguimiento, control y consolidacion de los reportes, comunicaciones, certificaciones y estado del tramite de paquetes creados por concepto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5. Participar en las sesiones de conciliación a las que se le cite para brindar el apoyo operativo necesario a fin de justificar las no conformidades encontradas en el proceso de verificación de calidad de los resultados de auditoría de recobros y reclamaciones.
5. Elaborar las comunicaciones de resultado de auditoria derivadas de la revisión y verificación de las cuentas efectuadas por la ADRES o quien está defina, así  como  efectuar  el respectivo seguimiento de las mismas.
6. Efectuar el seguimiento de gestión documental de las comunicaciones remitidas en relación con el proceso de auditoría de recobros y reclamaciones, realizando la respectiva clasificación y archivo de cada uno de los paquetes en el repositorio determinado para tal fin.
7. Participar en las reuniones o audiencias en que se solicite su asistencia por la relación de los temas a tratar con las actividades del objeto contractual.
8. Las demás actividades que se deriven del objeto y naturaleza del contrato que para el efecto le asigne la Dirección   de   Otras
Prestaciones.</t>
  </si>
  <si>
    <t>10</t>
  </si>
  <si>
    <t>TP + E + 17 MEPR</t>
  </si>
  <si>
    <t>Cargada carpeta abogado GGC</t>
  </si>
  <si>
    <t>Se disponen 8 documentos como certificacion laboral</t>
  </si>
  <si>
    <t>ID-004-DOP</t>
  </si>
  <si>
    <t>ALBERTO ARANGUREN MOSCOSO</t>
  </si>
  <si>
    <t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t>
  </si>
  <si>
    <t xml:space="preserve">1. Proyectar, revisar y consolidar las respuestas que se emitan con ocasión a los requerimientos que efectúen los entes de control, entidades reclamantes y/o recobrantes, las corporaciones y despachos judiciales y demás entidades que requieran información relacionada con los procedimientos de reconocimiento y pago por la prestación de servicios de salud a víctimas de eventos de origen natural, de eventos terroristas, de las víctimas de accidentes de tránsito cuando no exista cobertura por parte del SOAT, de las solicitudes por servicios y tecnologías en salud no financiadas por la UPC y lo relacionado con el Capitulo V de la Resolución 12758 del 2023, especificamente en el sistema de auditoría por alertas.
2. Sustanciar proyectos de Actos Administrativos tendientes a la adopción de medidas administrativas para proteger y salvaguardar los recursos del SGSSS en el marco del procedimiento de reconocimiento y pago de reclamaciones por concepto de servicios de salud a víctimas de eventos de origen natural, de eventos terroristas, de las víctimas de accidentes de tránsito cuando no exista cobertura por parte del SOAT. 
3.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4. Apoyar en la implementación de los controles y validaciones con miras a la protección de los recursos que administra la ADRES, asi como, la implementación del procedimiento de reintegro de recursos derivados de los hallazgos en la etapa de la auditoría integral. 
5. Apoyar jurídicamente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y/o cualquier otro mecanismo especial.
6. Preparar la información y participar en las reuniones en que se solicite su asistencia por la relación de los temas a tratar con las actividades del objeto contractual. 
7. Las demás actividades que se deriven del objeto y naturaleza del contrato, que para el efecto le asigne la Dirección de Otras Prestaciones. </t>
  </si>
  <si>
    <t>9</t>
  </si>
  <si>
    <t>TP + E + 23 MEPR</t>
  </si>
  <si>
    <t>ID-005-DOP</t>
  </si>
  <si>
    <t>FABIO ANDRES LEON</t>
  </si>
  <si>
    <t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t>
  </si>
  <si>
    <t>1,Planear, ejecutar y monitorear las actividades relacionadas con las etapas operativas de gestión de la información, bases de datos y generación de insumos en el marco de los procesos del proceso de repetición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Planear, ejecutar y monitorear las actividades relacionadas con las etapas operativas de información de radicación, revisión y verificación en el marco de los procesos de reconocimiento y pago de servicios y tecnologías en salud no financiadas con la UPC o con presupuestos máximos.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Análisis, validación y cruce de la información de las fuentes internas y externas de los procesos de Repetición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Acompañar técnicamente a la ADRES en la realización de los procesos de diseño, parametrización, desarrollo, implementación, manejo asociado a las funcionalidades de los aplicativos tecnológicos que se requieran y/o dispongan para el manejo de la información de las reclamaciones por eventos catastróficos de origen natural, terroristas y accidentes de tránsito y de las solicitudes por servicios y tecnologías en salud no financiadas por la UPC, procesos de repetición, los cuales pueden estar a cargo de la Entidad o del tercero que se contrate para el proceso de auditoría.
Proponer técnicamente mejoras frente a los aplicativos misionales que se identifiquen en el marco  del proceso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Determinación del Deudor derivado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Preparar y presentar a la Dirección de Otras Prestaciones los insumos requeridos para dar respuesta a las consultas y peticiones enviadas por los diferentes actores que conforman el Sistema de Seguridad Social en Salud, así como de los diferentes entes de inspección, vigilancia, control e investigación, que estén relacionadas con el proceso de verificación, control y pago de los servicios y tecnologías en salud no financiadas con la UPC del régimen contributivo que sean presentados ante la ADRES.
Generar el insumo para que la Dirección de Gestión de Tecnologías de Información y Comunicaciones Integre en las bases de datos de recobros, presupuestos máximos y Determinación del Deudor, integrar la información en la base de datos dispuesta para tal fin de los procesos que adelanten los grupos Internos de la Dirección de Otras Prestaciones de la ADRES.  
Crear tableros y mantener actualizados los tableros de control en PowerBI, relacionados con la información de los procesos de recobros, reclamaciones, reintegros, repetición y pagos. 
Apoyar en la elaboración y estructuración de los proyectos institucionales que tengan por objetivo el mejoramiento de los procesos y procedimientos de la auditoría adelantada por la ADRES sobre los recobros y reclamaciones.
Las demás actividades que se deriven del objeto y naturaleza del contrato, que para el efecto le</t>
  </si>
  <si>
    <t>ID-007-DOP</t>
  </si>
  <si>
    <t>YULI MARCELA ALBA</t>
  </si>
  <si>
    <t xml:space="preserve">Prestar los servicios de apoyo administrativo y de gestión documental a la Dirección de Otras Prestaciones,  aplicando el procedimiento de Gestión Documental establecido por la Entidad según las normas del Archivo General de la Nación. </t>
  </si>
  <si>
    <t xml:space="preserve">1. Apoyar en la administración documental, disposición, custodia y/o eliminación de archivos, conforme a las Tablas de Retención Documental, los procedimientos y la normatividad vigente.
2. Apoyar en la reasignación de la información que radican para la Dirección Otras Prestaciones en el sistema ORFEO 
3.  Apoyar en el envío de las comunicaciones emitidas por la Dirección de Otras Prestaciones físicamente y/o correo electrónico certificado.
4. Apoyar en la realización de las diferentes actividades de tipo operativo que demande la gestión de las actividades propias de proceso de revisión documental. 
5. Asistir oportunamente a todas las reuniones y/o mesas de trabajo programadas por el supervisor del  contrato o la respectiva Coordinación de Grupo y/o líder.
6. Cumplir con las demás actividades que se deriven del objeto y naturaleza del contrato, que para el efecto la designe la Entidad. </t>
  </si>
  <si>
    <t>15</t>
  </si>
  <si>
    <t>(i)   TFT/TL+ 4 ME o (ii)  6 SES + 4 ME</t>
  </si>
  <si>
    <t>cargada para abogado GGC</t>
  </si>
  <si>
    <t>ID-008-DOP</t>
  </si>
  <si>
    <t>MIGUEL ANGEL RAMIREZ MARTINEZ</t>
  </si>
  <si>
    <t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t>
  </si>
  <si>
    <t>1. Participar en la articulación entre la Dirección de Otras Prestaciones y la Dirección de Gestión de Tecnologías de Información y comunicaciones de la ADRES para la implementación y mejoramiento del proceso de sistematización de reclamaciones.
2. Proponer a la Dirección de Otras Prestaciones las especificaciones técnicas desde la operación de los procesos para la implementación y mejoras por parte de la Dirección de Gestión de Tecnologías de Información y las Comunicaciones del sistema de información. 
3. Generar los insumos que sean requeridos por los funcionarios de la Dirección de Otras Prestaciones relacionadas con reclamaciones.
4. Responder a los requerimientos de apoyo técnico solicitados por las IPS.
5. Realizar análisis, verificaciones y cruces de información de las fuentes internas y externas, involucradas en el proceso de reclamaciones y de resultados de auditoría, para validar la consistencia de la información de las reclamaciones y de los procesos que se realizan.
6. Participación de las capacitaciones que se consideren necesarias dirigidas a los contratistas.
7. Las demás actividades que se deriven del objeto y naturaleza del contrato que para el efecto le asigne la Dirección de Otras Prestaciones.</t>
  </si>
  <si>
    <t>14</t>
  </si>
  <si>
    <t>TP</t>
  </si>
  <si>
    <t>ID-009-DOP</t>
  </si>
  <si>
    <t>YEISSON VARELA</t>
  </si>
  <si>
    <t>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t>
  </si>
  <si>
    <t>1. Participar en la articulación entre la Dirección de Otras Prestaciones y la Dirección de Gestión de Tecnologías de Información y comunicaciones de la ADRES para la implementación y mejoramiento del proceso de sistematización de reclamaciones.
2. Proponer a la Dirección de Otras Prestaciones las especificaciones técnicas desde la operación de los procesos para la implementación y mejoras por parte de la Dirección de Gestión de Tecnologías de Información y las Comunicaciones del sistema de información. 
3. Generar los insumos que sean requeridos por los funcionarios de la Dirección de Otras Prestaciones relacionadas con reclamaciones.
4. Responder a los requerimientos de apoyo técnico solicitados por las IPS.
5. Realizar análisis, verificaciones y cruces de información de las fuentes internas y externas, involucradas en el proceso de reclamaciones y de resultados de auditoría, para validar la consistencia de la información de las reclamaciones y de los procesos que se realizan.
6. Crear tableros y mantener actualizados los tableros de control en PowerBI, relacionados con la información de los procesos de reclamaciones.
7. Participación de las capacitaciones que se consideren necesarias dirigidas a los contratistas.
8. Las demás actividades que se deriven del objeto y naturaleza del contrato que para el efecto le asigne la Dirección de Otras Prestaciones.</t>
  </si>
  <si>
    <t>13</t>
  </si>
  <si>
    <t>TP + 25 MEP</t>
  </si>
  <si>
    <t>ID-010-DOP</t>
  </si>
  <si>
    <t>Radicación PN</t>
  </si>
  <si>
    <t>MARIA MERCEDES GRIMALDO</t>
  </si>
  <si>
    <t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</si>
  <si>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 Apoyar en la Dirección de Otras Prestaciones las labores de seguimiento, control, técnicas y operativas de seguimiento y evaluación de los procesos de liquidación, reconocimiento y pago de servicios y tecnologías en salud no financiadas con la UPC,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Realizar el seguimiento y control de las respuestas de petición, y si se llegare a presentar alguna acción constitucional en los sistemas de información ORFEO, CRM y los demás que se puedan emplear.
3. Apoyar en la distribución de peticiones dentro del Grupo Interno de Verificación y auditoría de Cuentas para asegurar una respuesta de fondo y oportuna.
4. Realizar control a la base de seguimiento de las respuestas de las solicitudes, derechos de petición y demás tramites radicados ante la Dirección de Otras Prestaciones.
5. Revisar la respuesta de las peticiones, quejas y reclamos cuando se llegare a presentar alguna eventualidad judicial relacionadas con las reclamaciones de persona natural, para que el área encargada proceda en realizar la defensa judicial del ADRES.
6. Generar la emisión de estadísticas que se requieran sobre las respuestas de las solicitudes, derechos de petición y demás tramites radicados ante la Dirección de Otras Prestaciones.
7. Elaborar las comunicaciones de resultado derivadas de la revisión y verificación de las cuentas efectuadas por la ADRES o quien está defina, así como efectuar el respectivo seguimiento de las mismas.
8. Participar en las reuniones en que se solicite su asistencia por la relación de los temas a tratar con las actividades del objeto contractual
9. Las demás actividades que se deriven del objeto y naturaleza del contrato que para el efecto le asigne la Dirección de Otras Prestaciones.</t>
  </si>
  <si>
    <t>ID-011-DOP</t>
  </si>
  <si>
    <t>KELLY FERNANDA OVIEDO JIMENEZ</t>
  </si>
  <si>
    <t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</si>
  <si>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el insumo para la entrega de las reclamaciones radicadas al operador de custodia documental o a los reclamantes cuando proceda.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capacitaciones que se desarrollen durante el proceso de radicación de reclamaciones presentadas por concepto de servicios de salud, indemnizaciones y otros gastos con ocasión de los eventos descritos en el artículo 167 de la Ley 100 de 1993.
7. Efectuar la ejecución de las actividades contratadas dentro del horario de atención al público.
8. Las demás actividades que se deriven del objeto y naturaleza del contrato que para el efecto le asigne el supervisor del contrato.</t>
  </si>
  <si>
    <t>14a</t>
  </si>
  <si>
    <t>(i)   TFT/TL+21 ME o (ii)  6 SES + 21 ME</t>
  </si>
  <si>
    <t>ID-012-DOP</t>
  </si>
  <si>
    <t>ANA MARIA GARCIA GUTIERREZ</t>
  </si>
  <si>
    <t>ID-013-DOP</t>
  </si>
  <si>
    <t>LEIDY LUCERO RUIZ CAMACHO</t>
  </si>
  <si>
    <t>ID-014-DOP</t>
  </si>
  <si>
    <t>JOSE MAURICIO ROBAYO</t>
  </si>
  <si>
    <t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</si>
  <si>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</si>
  <si>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ID-015-DOP</t>
  </si>
  <si>
    <t>ANGIE SOFIA QUIÑONES VELASCO</t>
  </si>
  <si>
    <t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</si>
  <si>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 xml:space="preserve">1. Apoyar a la Dirección de Otras Prestaciones en la elaboración de las comunicaciones de radicación y devolución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Actualizar diariamente las bases de seguimiento de radicación de reclamaciones de personas naturales ante la Dirección de Otras Prestaciones. 
3. Elaborar las respuestas a las observaciones que realicen los distintos actores que conforman el Sistema de Seguridad Social en Salud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4. Elaborar las respuestas a las consultas y peticiones presentadas por actores que conforman el Sistema de Seguridad Social en Salud y de los entes de inspección, vigilancia, control e investigación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5. Participar en las reuniones o mesas de trabajo que se adelanten durante el trámite de las cuentas de recobro de servicios y tecnologías de salud no financiados con la UPC que hayan sido presentados en el proceso de saneamiento definitivo. 
6. Apoyar con la revisión y análisis registrando el resultado de la verificación efectuada a las reclamaciones, recobros o cuentas que le sean asignadas junto con los respectivos soportes en las herramientas de sistemas y/o formatos aplicables de acuerdo con los alcances e instrucciones definidas por la respectiva Coordinación de Grupo. 
7. Revisión y direccionamiento del correo radicacionreclamacionespndop@adres.gov.co  
8. Las demás actividades que se deriven del objeto y naturaleza del contrato que para el efecto le asigne la Dirección de Otras Prestaciones. </t>
  </si>
  <si>
    <t>ID-016-DOP</t>
  </si>
  <si>
    <t xml:space="preserve">LEIDY MILENA RODRIGUEZ </t>
  </si>
  <si>
    <t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t>
  </si>
  <si>
    <t>1. Apoyar a la Dirección de Otras Prestaciones en la elaboración de las comunicaciones de radicación y devolución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2. Apoyar la revisión de los diferentes insumos generados en el proceso de radicación de las prestaciones de servicios de salud a víctimas de eventos de origen natural, de eventos terroristas, de las víctimas de accidentes de tránsito cuando no exista cobertura por parte del SOAT. 
3. Actualizar diariamente las bases de seguimiento de radicación de reclamaciones de personas naturales ante la Dirección de Otras Prestaciones. 
4. Realizar diariamente el seguimiento de la gestión de solicitudes de reclamaciones de personas naturales, que estén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a efectos de hacer seguimiento en el cumplimiento de indicadores de productividad y calidad. 
5. Apoyar la actualización de formatos y procedimientos de la gestión de reclamaciones de personas naturales. 
6. Las demás actividades derivadas del objeto y naturaleza del contrato que le asigne la Dirección de Otras Prestaciones.</t>
  </si>
  <si>
    <t>ID-017-DOP</t>
  </si>
  <si>
    <t>PQRS PJ</t>
  </si>
  <si>
    <t>ANGELICA VIVIANA HERNANDEZ PACHECO</t>
  </si>
  <si>
    <t>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</si>
  <si>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2.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Realizar acompañamiento, capacitaciones y unificar criterios a los auditores y analistas del grupo de Conceptos Técnicos, la Coordinación de Gestión de Reconocimientos y la Coordinación de GIVRA de la Dirección de Otras Prestaciones, así como la Oficina Asesora Jurídica.
4.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7. 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8. 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9.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10. Las demás actividades que se deriven del objeto y naturaleza del contrato, que para el efecto le asigne la Dirección de Otras Prestaciones.</t>
  </si>
  <si>
    <t>5</t>
  </si>
  <si>
    <t>TP + E + 46 MEPR</t>
  </si>
  <si>
    <t>ID-018-DOP</t>
  </si>
  <si>
    <t>Auditoria PN</t>
  </si>
  <si>
    <t>MANUEL ALEJANDRO SANTIZ</t>
  </si>
  <si>
    <t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</si>
  <si>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solicitudes de veracidad de documentos a las entidades,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</si>
  <si>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ID-019-DOP</t>
  </si>
  <si>
    <t>WILLIAM ALBERTO MENDOZA SANDOVAL</t>
  </si>
  <si>
    <t>ID-020-DOP</t>
  </si>
  <si>
    <t>DIEGO DAVID RESTREPO BARRIOS</t>
  </si>
  <si>
    <t>ID-021-DOP</t>
  </si>
  <si>
    <t>SERGIO ALEJANDRO ARDILA VERGARA</t>
  </si>
  <si>
    <t>ID-022-DOP</t>
  </si>
  <si>
    <t>DEYSI PAOLA MATEUS MATEUS</t>
  </si>
  <si>
    <t>ID-023-DOP</t>
  </si>
  <si>
    <t>PQRS PN</t>
  </si>
  <si>
    <t>MAURICIO OTALORA RODRIGUEZ</t>
  </si>
  <si>
    <t>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t>
  </si>
  <si>
    <t>1. Realizar la asignación de las cuentas por recobros y reclamaciones objeto de revisión, verificación o actividades derivadas del proceso de auditoría.
2. Realizar el seguimiento técnico y operativo a la productividad diaria a las actividades derivadas de la auditoría de las cuentas de recobros o reclamaciones, así como del procedimiento de reintegro de recursos apropiados o reconocidos sin justa causa que adelanta la dirección.
3. Apoyar a la Dirección de Otras Prestaciones en la elaboración, control, consolidación y revisión de las respuestas de las consultas y peticiones enviadas por los diferentes actores que conforman el SGSSS, así como de los diferentes entes de inspección, vigilancia, control e investigación, que estén relacionadas con recobros o reclamaciones.
4. Apoyar con la emisión de las estadísticas que se requieran sobre la auditoría de recobros y reclamaciones, y demás tramites que adelante la Dirección de Otras Prestaciones.
5. Apoyar en la retroalimentación y capacitación a la Dirección de Otras Prestaciones, así como en la elaboración de los insumos requeridos por las demás dependencias de la ADRES.
6. Elaborar informes, realizar acompañamiento y capacitación sobre los criterios de auditoría de  reclamaciones. 
7. Realizar la verificación a las validaciones, consistencia y completitud de la información asociada a las actividades derivadas de la auditoría de las cuentas por recobros y reclamaciones.
8. Participar en las capacitaciones, reuniones, conciliaciones o mesas de trabajo programadas al interior de la ADRES y que tengan relación con el objeto contractual.
9. Las demás actividades que se deriven del objeto y naturaleza del contrato, que para el efecto le asigne la Dirección de Otras Prestaciones.</t>
  </si>
  <si>
    <t>11</t>
  </si>
  <si>
    <t>TP + E + 11 MEP</t>
  </si>
  <si>
    <t>ID-024-DOP</t>
  </si>
  <si>
    <t>DANIELA FERNANDA RIVERA</t>
  </si>
  <si>
    <t>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</si>
  <si>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</si>
  <si>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ID-025-DOP</t>
  </si>
  <si>
    <t>CLAIRE KATHERINE CUBIDES FAJARDO</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</si>
  <si>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</si>
  <si>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ID-026-DOP</t>
  </si>
  <si>
    <t>DANIEL PEÑA RAMIREZ</t>
  </si>
  <si>
    <t>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t>
  </si>
  <si>
    <t>1. 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2. Realizar el acompañamiento jurídico que requiera la Dirección de Otras Prestaciones en la revisión o 
elaboración de los manuales, procedimientos, relacionados con la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3. Proyectar las respuestas a las peticiones y diferentes requerimientos de los particulares, entes de control 
y demás autoridades relacionadas con la auditoría por concepto de servicios y tecnologías en salud no 
financiadas con la UPC ni con los presupuestos máximos, así como las reclamaciones por eventos 
catastróficos de origen natural, terroristas y accidentes de tránsito que le asigne el supervisor del contrato en 
el marco del objeto del contrato.
4.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en aquellos 
casos que le solicite el supervisor del contrato.
5. Realizar las actividades de seguimiento al proceso de verificación de análisis de las reclamaciones o 
recobros asignados por el coordinador del grupo auditor y propender que estas actividades se realicen 
conforme a los criterios de auditoría establecidos en la normatividad vigente y el respectivo Manual de 
Auditoría de la Dirección de Otras Prestaciones.
6. Verificar el cumplimiento de las actividades relacionadas con el proceso de certificación de los pre cierres, 
cierres y comunicación de resultados de los paquetes producto de la auditoría integral por concepto de 
servicios y tecnologías en salud no financiadas con la UPC ni con los presupuestos máximos, así como las 
reclamaciones por eventos catastróficos de origen natural, terroristas y accidentes de tránsito conforme los 
procedimientos y manuales de la Dirección de Otras Prestaciones en los casos que le sean asignados por el 
Supervisor del Contrato
7. Tramitar y apoyar al Grupo de Verificación de Auditorias de Cuentas de la Dirección de Otras Prestaciones 
en las actividades relacionadas con la revisión de las observaciones derivadas de la auditoría integral 
efectuada a los servicios y tecnologías en salud no financiadas con la UPC ni con los presupuestos máximos, 
así como las reclamaciones por eventos catastróficos de origen natural, terroristas y accidentes de tránsito 
en los casos asignados por el Supervisor del Contrato.
8. Elaborar los documentos conceptos e informes que se requieran durante el trámite de verificación de los 
servicios y tecnologías en salud no financiadas con la UPC ni con los presupuestos máximos, de las 
reclamaciones por eventos catastróficos de origen natural, terroristas y accidentes de tránsito; así como del 
proceso de reintegro de recursos a favor del sistema por recobros apropiados o reconocidos sin justa causa, 
que le sean asignados por el supervisor del contrato.
9. Participar en las reuniones virtuales y /o presenciales en que se solicite su asistencia por la relación de los 
temas a tratar con las actividades del objeto contractual, bajo la coordinación del supervisor del contrato.
10. Las demás actividades que se deriven del objeto y naturaleza del contrato, que para el efecto le asigne la 
Dirección de Otras Prestaciones.</t>
  </si>
  <si>
    <t>ID-027-DOP</t>
  </si>
  <si>
    <t>Auditoria PJ</t>
  </si>
  <si>
    <t>DIANA JAZMIN SALVO LOPEZ</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</si>
  <si>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</si>
  <si>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1. Adelantar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2.Registrar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actualización de manuales,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Participar en las capacitaciones, asistencias técnicas, reuniones, mesas técnicas, conciliaciones y demás actividades que se requieran con relación al alcance y objeto contractual, así como en la gestión administrativa requerida por la Dirección de Otras Prestaciones.
6. Informar oportunamente al líder del proceso, al supervisor y a la Dirección de Otras Prestaciones los casos que, en su actividad propia de análisis y verificación de los soportes requeridos para la presentación de reclamaciones y/o reintegro que identifique como presuntas situaciones anómalas, irregulares, atípicas o posibles casos de intento de fraude al Sistema General de Seguridad Social en Salud y documentarla según lo observado en su actividad de verificación.
7. Brindar soporte a la operación en cuanto a criterios técnicos establecidos en la normativa vigente.
8. Las demás actividades que se deriven del objeto y naturaleza del contrato, que para el efecto le asigne la Dirección de Otras Prestaciones.</t>
  </si>
  <si>
    <t>ID-028-DOP</t>
  </si>
  <si>
    <t>ALEIDA BALLEN DÍAZ</t>
  </si>
  <si>
    <t>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t>
  </si>
  <si>
    <t>ID-029-DOP</t>
  </si>
  <si>
    <t>LIBETH SOLANYI NIÑO ALBARRACIN</t>
  </si>
  <si>
    <t>ID-030-DOP</t>
  </si>
  <si>
    <t>JENNY CAROLINA JIMENEZ MARTINEZ</t>
  </si>
  <si>
    <t>ID-031-DOP</t>
  </si>
  <si>
    <t>ANGIE LORENA ABRIL MOSQUERA</t>
  </si>
  <si>
    <t>ID-032-DOP</t>
  </si>
  <si>
    <t xml:space="preserve">ANDRES GAITAN </t>
  </si>
  <si>
    <t>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</si>
  <si>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1.Apoyar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el procedimiento de reintegro de recursos apropiados o reconocidos sin justa causa que adelanta la dirección de otras prestaciones.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Adelantar la validación, verificación, revisión y cruce de las bases de información de los procesos de auditoría. 
8. Las demás actividades que se deriven del objeto y naturaleza del contrato, que para el efecto le asigne la Dirección de Otras Prestaciones.</t>
  </si>
  <si>
    <t>pertenecia a GRIVRA Y cambio al grupo de GIVAC personas juridicas</t>
  </si>
  <si>
    <t>ID-033-DOP</t>
  </si>
  <si>
    <t>WILLIAM MARROQUIN MANCERA</t>
  </si>
  <si>
    <t>ID-034-DOP</t>
  </si>
  <si>
    <t>NEYFI AILET MORA FORIGUA</t>
  </si>
  <si>
    <t>ID-035-DOP</t>
  </si>
  <si>
    <t>DIANA SAYURI FLOREZ GONZALEZ</t>
  </si>
  <si>
    <t>ID-036-DOP</t>
  </si>
  <si>
    <t>CARLOS ALBERTO PUENTES MAHECHA</t>
  </si>
  <si>
    <t>ID-037-DOP</t>
  </si>
  <si>
    <t>YULIAN JOSETH SOCHA JOYA</t>
  </si>
  <si>
    <t>ID-038-DOP</t>
  </si>
  <si>
    <t>YOMARA VARGAS</t>
  </si>
  <si>
    <t>ID-039-DOP</t>
  </si>
  <si>
    <t>MARY LUZ SIERRA VILLALBA</t>
  </si>
  <si>
    <t>ID-040-DOP</t>
  </si>
  <si>
    <t>LILIBETH DEL SOCORRO MARTINEZ NASSAR</t>
  </si>
  <si>
    <t>ID-041-DOP</t>
  </si>
  <si>
    <t>SANDRA ANGELICA CORDOBA GALVIS</t>
  </si>
  <si>
    <t>ID-042-DOP</t>
  </si>
  <si>
    <t>YOLIMA PINILLA</t>
  </si>
  <si>
    <t>ID-043-DOP</t>
  </si>
  <si>
    <t>EDGAR HERNANDO ACOSTA MONTENEGRO</t>
  </si>
  <si>
    <t>ID-044-DOP</t>
  </si>
  <si>
    <t>AMARFY LUCIA ROCERO GUERRERO</t>
  </si>
  <si>
    <t>ID-045-DOP</t>
  </si>
  <si>
    <t>MARY LUZ RODRIGUEZ DIAZ</t>
  </si>
  <si>
    <t>ID-046-DOP</t>
  </si>
  <si>
    <t>SANDRA MILENA SALGADO RINCON</t>
  </si>
  <si>
    <t>ID-047-DOP</t>
  </si>
  <si>
    <t>PABLO JOSE WILCHES CHAPARRO</t>
  </si>
  <si>
    <t>ID-048-DOP</t>
  </si>
  <si>
    <t>ELIZABETH SERRANO LEYTON</t>
  </si>
  <si>
    <t>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</si>
  <si>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5. Preparar y consolidar la información e insumos requeridos para el pre cierre y cierre de los paquetes de reclamaciones y/o cuentas que le sean asignadas.
6.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7. Participar en las sesiones de revisión y verificación de los resultados de calidad derivados de los paquetes entregados por el grupo interno de verificación de cuentas de la Dirección de Otras Prestaciones.
8.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11. Elaborar indicadores de producción, seguimiento y análisis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12. Participar en las reuniones en que se solicite su asistencia por la relación de los temas a tratar con las actividades del objeto contractual.
13. Las demás actividades que se deriven del objeto y naturaleza del contrato, que para el efecto le asigne la Dirección de Otras Prestaciones</t>
  </si>
  <si>
    <t>ID-049-DOP</t>
  </si>
  <si>
    <t>CARLOS EDUARDO DIAZ</t>
  </si>
  <si>
    <t>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t>
  </si>
  <si>
    <t>1. Realizar el seguimiento de los procesos de auditoría de las cuentas por servicios y tecnologías en salud no financiadas con la UPC ni con los presupuestos máximos, así como de las reclamaciones por eventos catastróficos de origen natural, terroristas y accidentes de tránsito, incorporando prácticas de mejora continua y metodologías de gestión por procesos.
2. Verificar, validar y consolidar la información asociada a la auditoría, asegurando su consistencia y calidad, mediante el uso de herramientas tecnológicas, automatización de validaciones y procesos digitales que garanticen la confiabilidad de los resultados.
3. Apoyar en la retroalimentación al Grupo de Auditoría de la Dirección de Otras Prestaciones, asegurando el correcto registro y trazabilidad de los resultados en las herramientas de información, sistemas y/o formatos aplicables, conforme a los lineamientos definidos.
4. Disponer y proponer herramientas de trabajo innovadoras que faciliten la verificación y control de las cuentas y reclamaciones, contribuyendo a la modernización y optimización de los procesos.
5. Preparar y consolidar los insumos e informes requeridos para pre cierres y cierres de paquetes de reclamaciones y/o cuentas asignadas, asegurando su oportunidad y exactitud.
6. Participar en las sesiones de revisión y verificación de los resultados de calidad derivados de los paquetes entregados por el grupo interno de verificación de cuentas de la Dirección de Otras Prestaciones.
7.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8. Participar en las reuniones en que se solicite su asistencia por la relación de los temas a tratar con las actividades del objeto contractual.
9. Las demás actividades que se deriven del objeto y naturaleza del contrato, que para el efecto le asigne la Dirección de Otras Prestaciones</t>
  </si>
  <si>
    <t>ID-050-DOP</t>
  </si>
  <si>
    <t>EDGAR FERNANDO JIMENEZ CAICA</t>
  </si>
  <si>
    <t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t>
  </si>
  <si>
    <t>1. Realizar el seguimiento operativo y verificación de los lineamientos aplicados a la auditoría de las cuentas por servicios y tecnologías en salud no financiadas con la UPC ni con los presupuestos máximos, así como las reclamaciones por eventos catastróficos de origen natural, terroristas y accidentes de tránsito.
2. Realizar la verificación de las validaciones y consistencia de la información asociada a la auditoría de las cuentas por servicios y tecnologías en salud no financiadas con la UPC ni con los presupuestos máximos, así como las reclamaciones por eventos catastróficos de origen natural, terroristas y accidentes de tránsito.
3. Capacitar y retroalimentar al Grupo de Auditoría de la Dirección de Otras Prestaciones en el correcto registro de los resultados de las tareas adelantadas en las herramientas de sistemas y/o formatos aplicables, de acuerdo con los alcances e instrucciones definidas para el efecto.
4. Disponer las herramientas de trabajo necesarias para llevar a cabo la verificación de las cuentas por servicios y tecnologías en salud no financiadas con la UPC ni con los presupuestos máximos, así como las reclamaciones por eventos catastróficos de origen natural, terroristas y accidentes de tránsito.
5. Preparar y consolidar la información e insumos requeridos para el pre cierre y cierre de los paquetes de reclamaciones y/o cuentas que le sean asignadas.
6. Generar y consolidar las muestras para el proceso de calidad interna asociada a la auditoría de cuentas por servicios y tecnologías en salud no financiadas con la UPC ni con los presupuestos máximos y/o servicios complementarios, así como las reclamaciones por eventos catastróficos de origen natural, terroristas y accidentes de tránsito.
7. Participar en las sesiones de revisión y verificación de los resultados de calidad derivados de los paquetes entregados por el grupo interno de verificación de cuentas de la Dirección de Otras Prestaciones.
8. Realizar seguimiento y verificación del cumplimiento de los cronogramas establecidos por la entidad para la revisión y verificación de las cuentas por servicios y tecnologías en salud no financiadas con la UPC ni con los presupuestos máximos y/o servicios complementarios, así como las reclamaciones por eventos catastróficos de origen natural, terroristas y accidentes de tránsito.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10. Apoyar a la Dirección de Otras Prestaciones en la revisión o elaboración de los manuales, procedimientos, relacionados con la auditoría por concepto de servicios y tecnologías en salud no financiadas con la UPC ni con los presupuestos máximos y/o servicios complementarios, así como las reclamaciones por eventos catastróficos de origen natural, terroristas y accidentes de tránsito que le sean asignados por el supervisor del contrato.
11. Elaborar indicadores de producción, seguimiento y análisis de las metas de cumplimiento del proceso de auditoría de reclamaciones se servicios médicos, indemnizaciones y gastos derivados de accidentes de tránsito ocasionados por vehículos sin identificar o sin SOAT, eventos catastróficos de origen natural, eventos terroristas y demás eventos aprobados por el Ministerio de Salud y Protección Social, con el fin de efectuar la revisión a análisis de estas y reportar al ente de control según corresponda.
12. Participar en las reuniones en que se solicite su asistencia por la relación de los temas a tratar con las actividades del objeto contractual.
13. Las demás actividades que se deriven del objeto y naturaleza del contrato, que para el efecto le asigne la Dirección de Otras Prestaciones.</t>
  </si>
  <si>
    <t>ID-051-DOP</t>
  </si>
  <si>
    <t>IVONNE YASBEYDY GONZALEZ BRITEL</t>
  </si>
  <si>
    <t>ID-052-DOP</t>
  </si>
  <si>
    <t>JONATHAN STEVE RAMIREZ CIFUENTES</t>
  </si>
  <si>
    <t>ID-053-DOP</t>
  </si>
  <si>
    <t>MANUEL SANCHEZ CUEVAS</t>
  </si>
  <si>
    <t>ID-054-DOP</t>
  </si>
  <si>
    <t xml:space="preserve">DIANA CAROLINA LOPEZ VILLABON </t>
  </si>
  <si>
    <t>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</si>
  <si>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ley 1164 de 2007 no se expiden resoluciones desde el año 2015 solo se exige tarjeta profesional y la inscripcion en rethus ( informacion del contratista )</t>
  </si>
  <si>
    <t>ID-055-DOP</t>
  </si>
  <si>
    <t>JENNIFER ALEXANDRA CHAVES RIVERA</t>
  </si>
  <si>
    <t>ID-056-DOP</t>
  </si>
  <si>
    <t>CLAUDIA MARCELA CARREÑO GONZALEZ</t>
  </si>
  <si>
    <t>ID-058-DOP</t>
  </si>
  <si>
    <t>CARLOS ANDRES LOPEZ CARMONA</t>
  </si>
  <si>
    <t>ID-059-DOP</t>
  </si>
  <si>
    <t>MYRIAM LIZETH PACHON</t>
  </si>
  <si>
    <t>ID-060-DOP</t>
  </si>
  <si>
    <t>Auditoria de campo</t>
  </si>
  <si>
    <t>MARIA PATRICIA FIGUEREDO MACIAS</t>
  </si>
  <si>
    <t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t>
  </si>
  <si>
    <t xml:space="preserve">
1.	Apoyar a la coordinación en la estructuración y/o actualizar la metodología y procedimientos establecidos para el desarrollo del proceso de auditoría concurrente y de campo, sobre las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2.	Realizar el seguimiento al proceso de auditoría concurrente articulando el grupo de Auditoría de Campo en la distribución de las Instituciones Prestadoras de Salud-IPS, elaboración de informes, entrega de información  y con la gestión administrativa correspondiente para la adecuada realización de las auditorias concurrentes retrospectiva y de campo en el marco de la Resolución 12758 del 23 de agosto de 2023.
3.	Corroborar que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4.	Revisar y verificar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5.	Elaborar y presentar los insumos que sean requeridos para dar respuesta a las observaciones, consultas y peticiones presentadas por actores que conforman el Sistema de Seguridad Social en Salud y de los entes de inspección, vigilancia, control e investigación que estén relacionadas con el objeto del contrato.
6.	Gestionar la elaboración de informes, conceptos técnicos, fichas técnicas, revisión de informes de las firmas auditoras y alertas de entidades anómalas de acuerdo con el proceso de auditoría por alertas por concepto de servicios de salud a víctimas de eventos de origen natural, de eventos terroristas, de las víctimas de accidentes de tránsito cuando no exista cobertura por parte del SOAT y de las solicitudes por servicios y tecnologías en salud no financiadas por la UPC. que se ejecuten con los criterios establecidos por norma.
7.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8.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Realizar las actividades de seguimiento, implementación, verificación, definición y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10.	Asistir y participar en las reuniones y/o mesas de trabajo asignados por el supervisor del contrato que versen sobre temas relacionados con el objeto del contrato. 
11.	Realizar las demás actividades asignadas por la supervisión y que se relacionen con el objeto del contrato.</t>
  </si>
  <si>
    <t>4</t>
  </si>
  <si>
    <t>TP + MA + 40 MEPR</t>
  </si>
  <si>
    <t>Revisado</t>
  </si>
  <si>
    <t>ID-061-DOP</t>
  </si>
  <si>
    <t>MARIA CRISTINA RIAÑO GONZALEZ</t>
  </si>
  <si>
    <t>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t>
  </si>
  <si>
    <t>1. Verificar que la atención prestada tenga coherencia entre los procedimientos realizados, los insumos suministrados, la facturación presentada frente a la evidencia clínica y las guias de practica clinica, formulando los hallazgos técnicos que correspondan dentro del proceso de auditoría.
2.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3. Elaborar  los informes resultante de las visitas en campo de acuerdo con los instrumentos definidos en el manual y procedimiento de auditoría de campo.
4. Identificar posibles inconsistencias y generar las correspondientes observaciones de conformidad con las auditorias concurrentes retrospectiva y de campo.
5. Elaborar conceptos técnicos, fichas técnica de tipificación de entidades reclamantes con posibilidad de situaciones anómalas, a partir de la revisión de informes de las firmas auditoras, visitas de auditoria reportes de otras áreas de la DOP,  dando cumplimiento al procedimiento de situaciones anómalas.
6. Asistir y participar en las reuniones y/o mesas de trabajo asignados por el supervisor  que versen sobre temas relacionados con el objeto del contrato.
7. Realizar las demás actividades asignadas por la supervisión y que se relacionen con el objeto del contrato.</t>
  </si>
  <si>
    <t>ID-062-DOP</t>
  </si>
  <si>
    <t>ALEXANDRA CAROLINA ROMERO GARCÍA</t>
  </si>
  <si>
    <t>ID-063-DOP</t>
  </si>
  <si>
    <t>ELIZABETH COLLAZOS OSPINA</t>
  </si>
  <si>
    <t>KARLA</t>
  </si>
  <si>
    <t>ID-064-DOP</t>
  </si>
  <si>
    <t>ANGELICA MARIA FLOREZ CUESTA</t>
  </si>
  <si>
    <t>ID-065-DOP</t>
  </si>
  <si>
    <t>CAMILO RINCON CUERVO</t>
  </si>
  <si>
    <t>Pendiente formato numeral 14 y curso de integridad</t>
  </si>
  <si>
    <t>ID-066-DOP</t>
  </si>
  <si>
    <t xml:space="preserve">Auditoria de campo/Mipres </t>
  </si>
  <si>
    <t>GABRIEL ESTABAN CHAMORRO</t>
  </si>
  <si>
    <t>ID-067-DOP</t>
  </si>
  <si>
    <t>ERIKA ANDREA GUZMAN GONZALEZ</t>
  </si>
  <si>
    <t>Pendiente curso de integridad</t>
  </si>
  <si>
    <t>ID-068-DOP</t>
  </si>
  <si>
    <t>VACANTE</t>
  </si>
  <si>
    <t>ID-069-DOP</t>
  </si>
  <si>
    <t>ANDREA SILVA BRICEÑO</t>
  </si>
  <si>
    <t>ID-070-DOP</t>
  </si>
  <si>
    <t>Asignado a la Dirección</t>
  </si>
  <si>
    <t>cargada</t>
  </si>
  <si>
    <t>ISAAC ALFONSO ABELLO SIERRA</t>
  </si>
  <si>
    <t>Prestar servicios profesionales especializados a la Dirección de Otras Prestaciones de la ADRES para la mejora de los proceso de auditoría, así como para el desarrollo de los procesos de revisión, verificación y control de las cuentas médicas presentadas por las Entidades, mediante la revisión,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t>
  </si>
  <si>
    <t>Realizar las actividades de seguimiento, implementación, verificación, y apoyo en la definición de criterios, para el control de los servicios y tecnologías en salud no financiadas con la UPC ni con los presupuestos máximos, así como las reclamaciones por eventos catastróficos de origen natural, terroristas y accidentes de tránsito, de conformidad con el marco normativo vigente y con la observancia y aplicación de los procedimientos de la Dirección de Otras Prestaciones.
2. Realizar el acompañamiento técnico que requiera la Dirección de Otras Prestaciones en la revisión y/o elaboración de los manuales, procedimientos, relacionados con la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3. Revisar  e indicar desde el componente técnico cuando sea requerido, el sentido de las respuestas a las peticiones y diferentes requerimientos de los particulares, entes de control y demás autoridades relacionadas con la auditoría por concepto de servicios y tecnologías en salud no financiadas con la UPC ni con los presupuestos máximos, así como las reclamaciones por eventos catastróficos de origen natural, terroristas y accidentes de tránsito que le asigne el supervisor del contrato en el marco del objeto del contrato.
4. llevar a cabo la socialización, implementación y  orientanción en la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en aquellos casos que le solicite el supervisor del contrato.
5. Verificar el cumplimiento de las actividades relacionadas con el proceso de certificación de los pre cierres, cierres y comunicación de resultados de los paquetes producto de la auditoría integral por concepto de servicios y tecnologías en salud no financiadas con la UPC ni con los presupuestos máximos, así como las reclamaciones por eventos catastróficos de origen natural, terroristas y accidentes de tránsito conforme los procedimientos y manuales de la Dirección de Otras Prestaciones en los casos que le sean asignados por el Supervisor del Contrato.
6. Verificar y validar los modelos de auditoria basados en inteligencia artifical , orientados al procesamiento masivo de datos , la identificacion de patrones y la generacion de alertas tempranas en el proceso del Sistema de Auditoria Inteligente ( SIA ) de la Direccion de Otras Prestaciones . 
7.  Participar desde el componente técnico en las mesas de analisis de tecnico-cientificas y juridicas en el marco del Sistema de Alertas y la identificacion de situaciones anomalas en el proceso de  las reclamaciones por eventos catastróficos de origen natural, terroristas y accidentes de tránsito conforme a los procedimientos y manuales de la Dirección de Otras Prestaciones. 
8. Participar en las reuniones en que se solicite su asistencia por la relación de los temas a tratar con las actividades del objeto contractual.
9. Las demás actividades que se deriven del objeto y naturaleza del contrato que para el efecto le asigne la Dirección de Otras Prestaciones.</t>
  </si>
  <si>
    <t>TP + E + 35 MEPR</t>
  </si>
  <si>
    <t>FABIAN</t>
  </si>
  <si>
    <t>ID-071-DOP</t>
  </si>
  <si>
    <t>LIDIA MERCEDES PALACIOS MORENO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</si>
  <si>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</si>
  <si>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1. Efectuar la revisión integral de las historias clínicas, soportes asistenciales y demás documentos que respalden la atención en salud verificando la aplicación de los criterios de auditoria medica sobre la justificación científica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formulando los hallazgos técnicos que correspondan dentro del proceso de auditoría.
2.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3. Elaborar  los informes resultante de las visitas en campo de acuerdo con los instrumentos definidos en el manual y procedimiento de auditoría de campo.
4. Apoyar con la presentación de insumos que sean requeridos para dar respuesta a las observaciones, consultas y peticiones presentadas por actores que conforman el Sistema de Seguridad Social en Salud y de los entes de inspección, vigilancia, control e investigación que estén relacionadas con el objeto del contrato.
5. Identificar posibles inconsistencias y generar las correspondientes observaciones de conformidad con las auditorias concurrentes retrospectiva y de campo.
6. Elaborar conceptos técnicos, fichas técnica de tipificación de entidades reclamantes con posibilidad de situaciones anómalas, a partir de la revisión de informes de las firmas auditoras, visitas de auditoria reportes de otras áreas de la DOP,  dando cumplimiento al procedimiento de situaciones anómalas.
7.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8. Asistir y participar en las reuniones y/o mesas de trabajo asignados por el supervisor  que versen sobre temas relacionados con el objeto del contrato.
9. Realizar las demás actividades asignadas por la supervisión y que se relacionen con el objeto del contrato.</t>
  </si>
  <si>
    <t>ID-072-DOP</t>
  </si>
  <si>
    <t>DARIO  ALEXANDER RODRIGUEZ RODRIGUEZ</t>
  </si>
  <si>
    <t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t>
  </si>
  <si>
    <t>1. Adelantar el análisis y verificación de la aplicación de los criterios de auditoria medica sobre la justificación científica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actualización de manuales,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Participar en las capacitaciones, asistencias técnicas, reuniones, mesas técnicas, conciliaciones y demás actividades que se requieran con relación al alcance y objeto contractual, así como en la gestión administrativa requerida por la Dirección de Otras Prestaciones.
6. Informar oportunamente al líder del proceso, al supervisor y a la Dirección de Otras Prestaciones los casos que, en su actividad propia de análisis y verificación de los soportes requeridos para la presentación de reclamaciones y/o reintegro que identifique como presuntas situaciones anómalas, irregulares, atípicas o posibles casos de intento de fraude al Sistema General de Seguridad Social en Salud y documentarla según lo observado en su actividad de verificación.
7. Brindar soporte de justificación medica a la operación en cuanto a criterios técnico científicos de auditoria establecidos en la normativa vigente.
8. Las demás actividades que se deriven del objeto y naturaleza del contrato, que para el efecto le asigne la Dirección de Otras Prestaciones.</t>
  </si>
  <si>
    <t>Pendiente declaracion proactiva de bienes</t>
  </si>
  <si>
    <t>ID-073-DOP</t>
  </si>
  <si>
    <t>CATALINA LOPEZ BENAVIDES</t>
  </si>
  <si>
    <t>ID-074-DOP</t>
  </si>
  <si>
    <t>RUBEN DARÍO SUAREZ</t>
  </si>
  <si>
    <t>1.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2.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3. Realizar acompañamiento, capacitaciones y unificar criterios a los auditores y analistas del grupo de Conceptos Técnicos, la Coordinación de Gestión de Reconocimientos y la Coordinación de GIVRA de la Dirección de Otras Prestaciones, así como la Oficina Asesora Jurídica.
4.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5.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6.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7. Apoyar técnicamente a la ADRES en el diseño y ejecución de validaciones y alertas a practicarse a las cuentas derivadas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8.Apoyar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9.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10. Las demás actividades que se deriven del objeto y naturaleza del contrato, que para el efecto le asigne la Dirección de Otras Prestaciones.</t>
  </si>
  <si>
    <t>ID-075-DOP</t>
  </si>
  <si>
    <t>ALBA JAZMIN TORRES ABRIL</t>
  </si>
  <si>
    <t>ID-076-DOP</t>
  </si>
  <si>
    <t>ERIKA ALEXANDRA FORERO AVENDAÑO</t>
  </si>
  <si>
    <t>ID-077-DOP</t>
  </si>
  <si>
    <t>VACANTE-MEDICO</t>
  </si>
  <si>
    <t>ID-078-DOP</t>
  </si>
  <si>
    <t>ALBA  YURASID PEREZ</t>
  </si>
  <si>
    <t>ID-079-DOP</t>
  </si>
  <si>
    <t>MARCELA ROCIO FORERO RIAÑO</t>
  </si>
  <si>
    <t>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t>
  </si>
  <si>
    <t>ID-080-DOP</t>
  </si>
  <si>
    <t>ANGELA MARIA VASQUEZ RODRIGUEZ</t>
  </si>
  <si>
    <t>ID-081-DOP</t>
  </si>
  <si>
    <t xml:space="preserve">PAULA CAMILA GUTIERREZ CUENCA </t>
  </si>
  <si>
    <t>ID-082-DOP</t>
  </si>
  <si>
    <t xml:space="preserve">JAIME DAVILA </t>
  </si>
  <si>
    <t>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t>
  </si>
  <si>
    <t xml:space="preserve">1. Apoyar en la revisión, verificación de las cuentas y los soportes presentados ante la ADRES por atenciones en salud e indemnizaciones por accidentes de tránsito ocasionados por vehículos sin identificar o sin SOAT, eventos terroristas y catástrofes de origen natural, así como por servicios y tecnologías no financiados con la UPC o con los presupuestos máximos, conforme los criterios y requisitos previstos en la normativa y manuales vigentes.  
2. Realizar el seguimiento operativo y verificación a las validaciones, consistencia y consolidación de la información asociada a la auditoría de las cuentas por las reclamaciones por eventos catastróficos de origen natural, terroristas y accidentes de tránsito, así como servicios y tecnologías en salud no financiadas con la UPC ni con los presupuestos máximos.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Realizar las actividades relacionadas con los trámites de validación documental y las demás derivadas del proceso de reclamaciones presentadas por servicios médicos, indemnización y gastos derivados de accidentes de tránsito ocasionados por vehículos sin identificar o sin SOAT, eventos catastróficos de origen natural, eventos terroristas y demás eventos aprobados por el Ministerio de Salud y Protección Social, así como de servicios y tecnologías en salud no financiados con la UPC o con los presupuestos máximos.   
5. Apoyar en la elaboración de las respuestas de petición, comunicaciones de resultados de auditoría, actos administrativos, insumos, informes, apoyos, bases de datos y demás documentos que se requieran durante el trámite de las cuentas de reclamaciones de servicios médicos, indemnizaciones y gastos derivados de accidentes de tránsito ocasionados por vehículos sin identificar o sin SOAT, eventos terroristas y catástrofes de origen natural, y de servicios y tecnologías en salud no financiados con la UPC o con los presupuestos máximos; así como del procedimiento de reintegro de recursos apropiados o reconocidos sin justa causa que adelanta la dirección de otras prestaciones.    
6.Realizar la asignación en las herramientas de sistemas de las cuentas por reclamaciones o recobros, así como la preparación de información e insumos requeridos para el pre cierre y cierre de los paquetes de reclamaciones y/o cuentas que le sean asignadas. 
7. Generar y consolidar las muestras para el proceso de calidad interna asociada a la auditoría de cuentas de reclamaciones por eventos catastróficos de origen natural, terroristas y accidentes de tránsito, así como por servicios y tecnologías en salud no financiadas con la UPC ni con los presupuestos máximos.
8. Apoyar en el seguimiento y verificación del cumplimiento de los cronogramas y metas establecidos para el grupo auditor en la revisión y verificación de las cuentas por las reclamaciones por eventos catastróficos de origen natural, terroristas y accidentes de tránsito, así como de los recobros por servicios y tecnologías en salud no financiadas con la UPC ni con los presupuestos máximos. 
9. Consolidar y reportar las irregularidades detectadas durante el proceso de auditoría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al líder del proceso con el fin de efectuar la revisión a análisis de estas y reportar al ente de control según corresponda. 
10. Participar en las capacitaciones, reuniones, conciliaciones y/o mesas de trabajo programadas.
11. Las demás actividades que se deriven del objeto y naturaleza del contrato, que para el efecto le asigne la Dirección de Otras Prestaciones. </t>
  </si>
  <si>
    <t>ID-083-DOP</t>
  </si>
  <si>
    <t>ALEJANDRO CASTAÑEDA GOMEZ</t>
  </si>
  <si>
    <t>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</si>
  <si>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1. Realizar el seguimiento al proceso de auditoría concurrente articulando el grupo de Auditoría de Campo en la distribución de las Instituciones Prestadoras de Salud-IPS, elaboración de informes, entrega de información  y con la gestión administrativa correspondiente para la adecuada realización de las auditorias concurrentes retrospectiva y de campo en el marco de la Resolución 12758 del 23 de agosto de 2023 y normatividad que lo modifique o sustituya.
2. Corroborar que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3. Adelantar la revisión y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ocasionados por vehículos sin identificar o sin SOAT, eventos terroristas y catástrofes de origen natural con el fin de establecer el estado final de cada recobro y/o reclamación y el valor a reconocer.
4. Elaborar y presentar los insumos que sean requeridos para dar respuesta a las observaciones, consultas y peticiones presentadas por actores que conforman el Sistema de Seguridad Social en Salud y de los entes de inspección, vigilancia, control e investigación que estén relacionadas con el objeto del contrato.
5. Elaborar informes, conceptos técnicos, fichas técnicas, revisión de informes de las firmas auditoras y alertas de entidades anómalas de acuerdo con el proceso de auditoría por alertas por concepto de servicios de salud a víctimas de eventos de origen natural, de eventos terroristas, de las víctimas de accidentes de tránsito cuando no exista cobertura por parte del SOAT y de las solicitudes por servicios y tecnologías en salud no financiadas por la UPC. que se ejecuten con los criterios establecidos por norma. 
6. Realizar las visitas de auditoría de campo a las entidades reclamantes dando cumplimiento al manual y procedimiento de auditoría de campo, cumpliendo con los criterios técnicos y normativos de acuerdo a la Resolución 3100 de 2019 y a la Resolución 000012758 de 2023, por medio de la cual se adoptaron las condiciones operativas de las etapas del procedimiento para el control, verificación, reconocimiento y pago de las reclamaciones por servicios de salud, indemnizaciones y gastos de las víctimas de accidentes de tránsito, eventos terroristas y eventos catastróficos de origen natural.
7.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8. Asistir y participar en las reuniones y/o mesas de trabajo asignados por el supervisor del contrato que versen sobre temas relacionados con el objeto del contrato. 
9. Realizar las demás actividades asignadas por la supervisión y que se relacionen con el objeto del contrato.</t>
  </si>
  <si>
    <t>ID-084-DOP</t>
  </si>
  <si>
    <t xml:space="preserve">ROSA ELENA GONZALEZ </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</si>
  <si>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 Apoyar el proceso de revisión, verificación de las cuentas de recobros y reclamaciones.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5. Participar en las capacitaciones, reuniones, o mesas de trabajo programadas.
6.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</si>
  <si>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ID-085-DOP</t>
  </si>
  <si>
    <t>LIGIA ASTRID GONZALEZ SUAZA</t>
  </si>
  <si>
    <t>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t>
  </si>
  <si>
    <t>1. Apoyar en la respuesta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Apoyar los acompañamientos y capacitaciones frente al trámite de recobros y reclamaciones a las personas naturales y jurídicas.
3. Apoyar en la elaboración de los insumos requeridos en virtud del proceso de revisión y verificación de las cuentas de recobros y reclamaciones.
4. Apoyar el proceso de revisión, verificación de las cuentas de recobros y reclamaciones.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</si>
  <si>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ID-086-DOP</t>
  </si>
  <si>
    <t xml:space="preserve">DIANA CAROLINA ZAPATA CASTILLO </t>
  </si>
  <si>
    <t>1. Responder a los requerimientos y peticiones que se presenten ante la Dirección de Otras Prestaciones por las personas naturales, jurídicas, entidades públicas o privadas, despachos judiciales y entes de control, incluyendo las gestiones y el seguimiento necesarios para dar una respuesta integral y de fondo, relacionados con recobros y reclamaciones. 
2. Realizar acompañamiento y capacitaciones frente al trámite de recobros y reclamaciones a las personas naturales y jurídicas.
3. Apoyar en la elaboración de los insumos requeridos en virtud del proceso de revisión y verificación de las cuentas de recobros y reclamaciones.
4. Apoyar el proceso de revisión, verificación de las cuentas de recobros y reclamaciones.
5. Actualizar diariamente la base de seguimiento a las respuestas de las solicitudes, derechos de petición y demás tramites, radicados ante la Dirección de Otras Prestaciones.
6. Cumplir y reportar las metas de productividad y calidad que se fijen en el proceso de la verificación y auditoría de recobros y reclamaciones para dar cumplimiento a los términos establecidos normativamente.
7. Participar en las capacitaciones, reuniones, o mesas de trabajo programadas.
8. Informar oportunamente a la Coordinación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9. Las demás actividades que se deriven del objeto y naturaleza del contrato, que para el efecto le asigne la Dirección de Otras Prestaciones.</t>
  </si>
  <si>
    <t>12</t>
  </si>
  <si>
    <t>TP + E + 5 MEP</t>
  </si>
  <si>
    <t>ID-087-DOP</t>
  </si>
  <si>
    <t>LIZANYURY BLANCO GAITAN</t>
  </si>
  <si>
    <t>1. Adelantar las actividades relacionadas con el acompañamiento técnico de la preradicación y radicación de las reclamaciones presentadas por concepto de servicios de salud, indemnizaciones y otros gastos con ocasión de los eventos descritos en el artículo 167 de la Ley 100 de 1993.
2. Realizar la verificación documental y de diligenciamiento de los formularios presentados en las reclamaciones por concepto de servicios de salud, indemnizaciones y otros gastos con ocasión de los eventos descritos en el artículo 167 de la Ley 100 de 1993.
3. Proyectar las comunicaciones o respuestas que se requieran emitir durante el trámite de las reclamaciones que son presentadas por concepto de servicios de salud, indemnizaciones y otros gastos con ocasión de los eventos descritos en el artículo 167 de la Ley 100 de 1993.
4. Gestionar y tramitar los requerimientos que eleven las entidades sobre el proceso de reclamaciones a través del correo electrónico designado para tal fin.
5. Apoyar o gestionar la respuesta a los requerimientos tecnológicos o incidencias que sean reportadas por los reclamantes o que se requieran durante el trámite de las reclamaciones y hacer el respectivo seguimiento que permita retroalimentar a los reclamantes cuando Realizar la verificación de las imágenes cargadas en el proceso de radicación de reclamaciones presentadas por concepto de servicios de salud, indemnizaciones y otros gastos con ocasión de los eventos descritos en el artículo 167 de la Ley 100 de 1993.
6. Participar o apoyar en las capacitaciones que se desarrollen durante el proceso de radicación de reclamaciones presentadas por concepto de servicios de salud, indemnizaciones y otros gastos con ocasión de los eventos descritos en el artículo 167 de la Ley 100 de 1993.
7. Las demás actividades que se deriven del objeto y naturaleza del contrato, que para el efecto le asigne el supervisor del contrato</t>
  </si>
  <si>
    <t>ID-088-DOP</t>
  </si>
  <si>
    <t>MARTHA LILIANA BOLIVAR MEDINA</t>
  </si>
  <si>
    <t>1. Adelantar la verificación de la aplicación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</si>
  <si>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ID-089-DOP</t>
  </si>
  <si>
    <t>LUZ DARI MUNEVAR BOTERO</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</si>
  <si>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</si>
  <si>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ID-090-DOP</t>
  </si>
  <si>
    <t>NINI JOHANNA CRUZ MARTÍNEZ</t>
  </si>
  <si>
    <t>ID-091-DOP</t>
  </si>
  <si>
    <t>ANGELA MARÍA PEREZ PEÑA</t>
  </si>
  <si>
    <t>ID-092-DOP</t>
  </si>
  <si>
    <t>SANDRA VIVIANA AGUILAR RODRIGUEZ</t>
  </si>
  <si>
    <t>ID-093-DOP</t>
  </si>
  <si>
    <t>JONATAN JAVIER DURANGO ZAMORA</t>
  </si>
  <si>
    <t>ID-094-DOP</t>
  </si>
  <si>
    <t>YEIMMY ALEXANDRA GARNICA GONZALEZ</t>
  </si>
  <si>
    <t>ID-095-DOP</t>
  </si>
  <si>
    <t>PIERANGELI TORRES R</t>
  </si>
  <si>
    <t>ID-096-DOP</t>
  </si>
  <si>
    <t>EBER ADOLFO OVIEDO GALLEGO</t>
  </si>
  <si>
    <t>ID-097-DOP</t>
  </si>
  <si>
    <t>DIANA MARCELA FONSECA</t>
  </si>
  <si>
    <t>ID-098-DOP</t>
  </si>
  <si>
    <t>JULIO CESAR MEDINA HERRERA</t>
  </si>
  <si>
    <t>ID-099-DOP</t>
  </si>
  <si>
    <t>AURA MILENA CORREDOR GUEVARA</t>
  </si>
  <si>
    <t>ID-100-DOP</t>
  </si>
  <si>
    <t>LEIDY JOHANNA LOZANO</t>
  </si>
  <si>
    <t>ID-101-DOP</t>
  </si>
  <si>
    <t>MARTHA ANGULO POSSE</t>
  </si>
  <si>
    <t>ID-102-DOP</t>
  </si>
  <si>
    <t>LUIS HERNANDO RODRIGUEZ ESPINEL</t>
  </si>
  <si>
    <t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</si>
  <si>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1. Apoyar en la validación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 Ayudar en el registro de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Suministrar información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6. Las demás actividades que se deriven del objeto y naturaleza del contrato, que para el efecto le asigne la Dirección de Otras Prestaciones.</t>
  </si>
  <si>
    <t>ID-103-DOP</t>
  </si>
  <si>
    <t>JORGE HERNANDO ORTEGON QUESADA</t>
  </si>
  <si>
    <t>ID-104-DOP</t>
  </si>
  <si>
    <t>JUAN PABLO RAMIREZ NAVARRO</t>
  </si>
  <si>
    <t>1. Apoyar en la validación de los criterios de auditoria establecidos al conjunto de cuentas y los soportes presentados ante la ADRES por los servicios y tecnologías no financiados con la UPC, así como para las atenciones en salud e indemnizaciones por accidentes de tránsito, eventos terroristas y catástrofes de origen natural con el fin de establecer el estado final de cada recobro y/o reclamación y el valor a reconocer.
2.Ayudar en el registro de los resultados de las tareas asignadas en las herramientas, sistemas y formatos establecidos de acuerdo con los alcances e instrucciones definidas para el efecto.
3.Cumplir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las reclamaciones de servicios médicos, indemnizaciones y gastos derivados de accidentes de tránsito, eventos terroristas y catástrofes de origen natural; así como del procedimiento de reintegro de recursos apropiados o reconocidos sin justa causa que adelanta la dirección de otras prestaciones. 
5. Suministrar información al líder del proceso,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6. Las demás actividades que se deriven del objeto y naturaleza del contrato, que para el efecto le asigne la Dirección de Otras Prestaciones.</t>
  </si>
  <si>
    <t>ID-105-DOP</t>
  </si>
  <si>
    <t>ADRIANA MAYERLY CARREÑO</t>
  </si>
  <si>
    <t>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t>
  </si>
  <si>
    <t>1. Realizar la verificación a las validaciones, consistencia y completitud de la información asociada a la auditoría de las cuentas por servicios y tecnologías en salud no financiadas con la UPC ni con los presupuestos máximos o/y servicios complementario s, reclamaciones para eventos catastróficos de origen natural, terroristas y accidentes de tránsito, así como del procedimiento de reintegro de recursos apropiados o reconocidos sin justa causa que adelanta la dirección
2. Realizar la asignación de las cuentas por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3. Realizar el seguimiento técnico y operativo a la productividad diaria de la auditoría de las cuentas por servicios y tecnologías en salud no financiadas con la UPC ni con los presupuestos máximos o/y servicios complementarios, reclamaciones por eventos catastróficos de origen natural, terroristas y accidentes de tránsito, así como del procedimiento de reintegro de recursos apropiados o reconocidos sin justa causa que adelanta la dirección
4.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5.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6. Realizar acompañamiento, capacitaciones y unificar criterios a los auditores y analistas del grupo de Conceptos Técnicos, la Coordinación de Gestión de Reconocimientos y la Coordinación de GIVRA de la Dirección de Otras Prestaciones, así como la Oficina Asesora Jurídica. 
7.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8.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9. Apoyar en la preparación de las tablas y diferentes insumos necesarios para adelantar el proceso de respuesta a los requerimientos de los diferentes entes de control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incluidos procesos de reintegro de recursos por presuntas apropiaciones o reconocimientos sin justa causa. 
10.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11. Las demás actividades que se deriven del objeto y naturaleza del contrato, que para el efecto le asigne la Dirección de Otras Prestaciones</t>
  </si>
  <si>
    <t>ID-106-DOP</t>
  </si>
  <si>
    <t>HERNAN CAMILO VILLAMIL GIL</t>
  </si>
  <si>
    <t>1. Realizar la verificación a las validaciones, consistencia y completitud de la información asociada a la auditoría de las cuentas por servicios y tecnologías en salud no financiadas con la UPC ni con los presupuestos máximos o/y servicios complementario s, reclamaciones para eventos catastróficos de origen natural, terroristas y accidentes de tránsito, así como del procedimiento de reintegro de recursos apropiados o reconocidos sin justa causa que adelanta la dirección
2. Realizar la asignación de las cuentas por servicios y tecnologías en salud no financiadas con la UPC ni presupuestos máximos o/y servicios complementarios, reclamaciones por eventos catastróficos de origen natural, terroristas y accidentes de tránsito, así como del procedimiento de reintegro de recursos apropiados o reconocidos sin justa causa que adelanta la dirección
3. Apoyar en la definición, modificación y/o actualización de criterios de los manuales, procesos y procedimientos, relacionados con la auditoría en salud en la Dirección de Otras Prestaciones por conceptos de servicios de salud determinados por el Ministerio de Salud y Protección Social;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de conformidad con el marco normativo vigente, los lineamientos y las instrucciones que se señalen frente al particular, a fin de emitir los conceptos necesarios por la Dirección o respuestas a los diferentes actores del SGSSS.
4. Elaborar informes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inmersos en procesos judiciales. 
5. Realizar acompañamiento, capacitaciones y unificar criterios a los auditores y analistas del grupo de Conceptos Técnicos, la Coordinación de Gestión de Reconocimientos y la Coordinación de GIVRA de la Dirección de Otras Prestaciones, así como la Oficina Asesora Jurídica. 
6. Efectuar conceptos sobre los criterios técnicos por servicios y tecnologías no financiados con la UPC o con los presupuestos máximos, así como por atenciones en salud e indemnizaciones por accidentes de tránsito ocasionados por vehículos sin identificar o sin SOAT, eventos terroristas y catástrofes de origen natural incluidos procesos de reintegro de recursos por presuntas apropiaciones o reconocimientos sin justa causa. 
7. Apoyar en la elaboración de las respuestas de petición, comunicaciones de resultados de auditoría, actos administrativos, insumos, informes, apoyos, bases de datos y demás documentos que se requieran durante el trámite de las cuentas de servicios y tecnologías en salud no financiados con la UPC o con los presupuestos máximos, las reclamaciones de servicios médicos, indemnizaciones y gastos derivados de accidentes de tránsito ocasionados por vehículos sin identificar o sin SOAT, eventos terroristas y catástrofes de origen natural; así como del procedimiento de reintegro de recursos apropiados o reconocidos sin justa causa que adelanta la dirección. 
8. Participar en las reuniones y eventos relacionados con la socialización, implementación y aplicación de los criterios de auditoría a los grupos que participan dentro del proceso de revisión y verificación de los servicios y tecnologías en salud no financiadas con la UPC ni con los presupuestos máximos, así como las reclamaciones por eventos catastróficos de origen natural, terroristas y accidentes de tránsito, cuando se requiera.                                                                                                                                                  
9. Apoyar en la preparación de las tablas y diferentes insumos necesarios para adelantar el proceso de auditoría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incluidos procesos de reintegro de recursos por presuntas apropiaciones o reconocimientos sin justa causa. 
10. Informar oportunamente a la Coordinación de Grupo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11. Las demás actividades que se deriven del objeto y naturaleza del contrato, que para el efecto le asigne la Dirección de Otras Prestaciones</t>
  </si>
  <si>
    <t>ID-107-DOP</t>
  </si>
  <si>
    <t>MYRIAM CAROLINA ANDRADE CERÓN</t>
  </si>
  <si>
    <t>ID-108-DOP</t>
  </si>
  <si>
    <t xml:space="preserve">MARIA DEL CARMEN MORENO </t>
  </si>
  <si>
    <t>ID-109-DOP</t>
  </si>
  <si>
    <t>MARIA SANTOS ALBARRACIN FUENTES</t>
  </si>
  <si>
    <t>ID-110-DOP</t>
  </si>
  <si>
    <t>SANTIAGO BAUTISTA</t>
  </si>
  <si>
    <t>ID-111-DOP</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</si>
  <si>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</si>
  <si>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ID-112-DOP</t>
  </si>
  <si>
    <t>Transversales/CT - APF</t>
  </si>
  <si>
    <t>JULIE CATALINA BARON BARBOSA</t>
  </si>
  <si>
    <t>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</si>
  <si>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1. Adelantar las actividades administrativas necesarias para la ejecución del proceso de saneamiento definitivo de las cuentas de  recobro relacionadas con los servicios y tecnologías de salud no financiados con cargo a la UPC del régimen contributivo durante sus diferentes etapas. 
2. Realizar el seguimiento al proceso de elaboración de los contratos de transacción asignados al equipo de trabajo y propender que estas actividades se realicen conforme a los criterios establecidos en la normatividad vigente. 
3. Elaborar o revisar los documentos que se suscriban para el desarrollo del proceso de saneamiento definitivo de las cuentas de recobro relacionadas con los servicios y tecnologías de salud no financiados con cargo a la UPC del régimen contributivo. 
4. Adelantar los cruces de información requeridos para el reconocimiento y pago de los servicios y tecnologías de salud no financiados con cargo a la UPC del régimen contributivo. 
5. Revisar la consistencia de la información que se disponga para la elaboración de los acuerdos de pago, contratos de transacción, actas, certificados, actos administrativos y demás documentos que sean necesarios en el trámite del proceso de saneamiento definitivo de las cuentas que sean presentadas ante la ADRES. 
6. Corroborar que la información que sea presentada ante el Comité de Conciliación u otras áreas de la ADRES, entidades privadas y públicas sea consistente con los datos registrados durante el proceso de saneamiento definitivo de las cuentas de los servicios y tecnologías de salud no financiados con cargo a la UPC.
7. Elaborar o revisar las respuestas a las observaciones, consultas y peticiones presentadas por actores que conforman el Sistema de Seguridad Social en Salud y de los entes de inspección, vigilancia, control e investigación que estén relacionadas con el saneamiento definitivo previsto en el artículo 237 de la Ley 1955 de 2019. 
8. Realizar el seguimiento al proceso de auditoría por alertas por concepto de servicios de salud a víctimas de eventos de origen natural, de eventos terroristas, de las víctimas de accidentes de tránsito cuando no exista cobertura por parte del SOAT y de las solicitudes por servicios y tecnologías en salud no financiadas por la UPC. que se ejecuten con los criterios establecidos por norma. 
9. Realizar análisis de la información y elaborar informes de los procesos de Acuerdo de Punto Final y de identificación y trámite de situaciones anómalas, irregulares o inconsistentes solicitada por la Dirección u otras áreas de la ADRES. 
10. Preparar información y participar en las reuniones en que se solicite su asistencia por la relación de los temas a tratar con las actividades del objeto contractual.
11. Las demás actividades que se deriven del objeto y naturaleza del contrato, que para el efecto le asigne la Dirección de Otras Prestaciones.</t>
  </si>
  <si>
    <t>Se disponen 10 documentos como certificacion laboral</t>
  </si>
  <si>
    <t>ID-113-DOP</t>
  </si>
  <si>
    <t>CRISTHIAN DAVID PEÑA PARADA</t>
  </si>
  <si>
    <t>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t>
  </si>
  <si>
    <t>1. Realizar el soporte y acompañamiento técnico en la recopilación, preparación, procesamiento, interpretación y visualización de datos relacionados con las solicitudes por servicios y tecnologías en salud no financiadas por la UPC.  
2. Análisis, validación y cruce de la información de las fuentes internas y externas de los procesos de radicación, revisión y verificación, devolución y notificación de resultados en el marco de los procesos de reconocimiento y pago de servicios y tecnologías en salud no financiadas con la UPC ni con presupuestos máximos. 
3. Consolidar la información de los recobros que hagan parte de procesos judiciales y que hayan sido presentados en el proceso de saneamiento definitivo.
4. Apoyar en la revisión de la consistencia de la información que se disponga para la elaboración de los acuerdos de pago, contratos de transacción, actas, certificados, actos administrativos y demás documentos que sean necesarios en el trámite del proceso de saneamiento definitivo de las cuentas que sean presentadas ante la ADRES. 
5. 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 
6. Elaborar la documentación y archivos que sean presentados ante el Comité de Conciliación u otras áreas de la ADRES, entidades privadas y públicas durante el proceso de saneamiento definitivo de las cuentas de los servicios y tecnologías de salud no financiados con cargo a la UPC. 
7. Dar respuesta a los requerimientos internos y demás reportes sobre el avance del proceso de saneamiento definitivo de las cuentas de los servicios y tecnologías de salud no financiados con cargo a la UPC. 
8. Preparar y presentar a la Dirección de Otras Prestaciones los insumos requeridos para dar respuesta a las consultas y peticiones enviadas por los diferentes actores que conforman el Sistema de Seguridad Social en Salud. 
9. Preparar información y participar en las reuniones en que se solicite su asistencia por la relación de los temas a tratar con las actividades del objeto contractual.
10. Las demás actividades que se deriven del objeto y naturaleza del contrato que para el efecto le asigne la Dirección de Otras Prestaciones.</t>
  </si>
  <si>
    <t>Se disponen 3 documentos como certificacion laboral</t>
  </si>
  <si>
    <t>ID-114-DOP</t>
  </si>
  <si>
    <t>WENDYS RAMOS CONTRERAS</t>
  </si>
  <si>
    <t>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t>
  </si>
  <si>
    <t>1. Apoyar en la consolidación de información que resulte de las etapas de presentación, radicación, proceso de auditoría, aprobación y giro de recursos de las cuentas de los servicios y tecnologías de salud no financiados con cargo a la UPC del régimen contributivo derivadas del saneamiento definitivo previsto en el artículo 237 de la Ley 1955 de 2019 y el Decreto 521 de 2020. 
2. Diligenciar la información de las minutas de los acuerdos de pago y contratos de transacción, actas, certificados, actos administrativos y demás documentos o archivos de trabajo que sean necesarios en el trámite del proceso de saneamiento definitivo de las cuentas que sean presentadas ante la ADRES. 
3. Apoyar con el envío y seguimiento de los acuerdos de pago, contratos de transacción, actas, certificados, actos administrativos y demás documentos que sea remitidos a los distintos actores que conforman el Sistema de Seguridad Social en Salud que estén relacionadas con el saneamiento definitivo previsto en el artículo 237 de la Ley 1955 de 2019 y el Decreto 521 de 2020. 
4. Adelantar las gestiones para el archivo de forma física y/o electrónica de los acuerdos de pago, contratos de transacción, actas, certificados, actos administrativos y demás documentos o archivos de trabajo que se expidan durante el trámite del proceso de saneamiento definitivo de las cuentas que sean presentadas ante la ADRES. 
5. Apoyar con la verificación y completitud de documentos en los expedientes de las IPS con una presunta situación anómala o irregular. 
6. Adelantar las gestiones para el archivo de forma física y/o electrónica de los informes de situación anómala y sus anexos en los expedientes de la ADRES. 
7. Preparar información y participar en las reuniones en que se solicite su asistencia por la relación de los temas a tratar con las actividades del objeto contractual. 
8. Las demás actividades que se deriven del objeto y naturaleza del contrato, que para el efecto le asigne la Dirección de Otras Prestaciones.</t>
  </si>
  <si>
    <t>ID-115-DOP</t>
  </si>
  <si>
    <t>FABIAN LEGUIZAMON</t>
  </si>
  <si>
    <t>ID-116-DOP</t>
  </si>
  <si>
    <t>FRANCISCO JAVIER AREVALO AREVALO</t>
  </si>
  <si>
    <t>1. Efectuar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Verificación de la información diligenciada en las bases de radicación de reclamaciones de personas naturales ante la Dirección de Otras Prestaciones. 
4. Apoyar en la elaboración de las respuestas de petición y comunicaciones relacionadas con la prestación de servicios de salud a víctimas de eventos de origen natural, de eventos terroristas, de las víctimas de accidentes de tránsito cuando no exista cobertura por parte del SOAT y de las solicitudes por servicios y tecnologías en salud no financiadas por la UPC.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Realizar los cruces de información entre las bases de radicación y lo registrado en SIIECAT de forma semanal.
8. Las demás actividades que se deriven del objeto y naturaleza del contrato que para el efecto le asigne la Dirección de Otras Prestaciones.</t>
  </si>
  <si>
    <t>ID-117-DOP</t>
  </si>
  <si>
    <t>Conceptos tecnicos</t>
  </si>
  <si>
    <t>BRIAN JAVIER RODRIGUEZ NUÑEZ</t>
  </si>
  <si>
    <t>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t>
  </si>
  <si>
    <t>1. Apoyar la definición, revisión y seguimiento de los conceptos técnicos relacionados con los procesos de reintegro de recursos iniciados por el Grupo de Gestión de reconocimientos y los requerimientos judiciales elevados por la Oficina Asesora Jurídica.
2. Analizar, consolidar y validar la información documental y técnica asociada a los procesos de reintegro o requerimientos de procesos juiciales derivados de recobros y reclamaciones por servicios y tecnologías en salud no financiadas con la UPC o con presupuestos máximos, así como a indemnizaciones y gastos derivados de accidentes de tránsito, eventos catastróficos o terroristas.
3. Establecer los criterios técnicos para la elaboración de los conceptos e informes requeridos en los procesos de reintegro de recursos y en los procesos judiciales por servicios y tecnologías en salud no financiadas con la UPC o con los presupuestos máximos, así como por atenciones en salud e indemnizaciones derivadas de accidentes de tránsito ocasionados por vehículos sin identificar o sin SOAT, eventos terroristas y catástrofes de origen natural.
4. Elaborar  y revisar los informes de gestión requeridos por la Dirección de Otras Prestaciones y realizar el seguimiento a los procesos judiciales y de reintegro, garantizando la trazabilidad, oportunidad y cumplimiento de la normativa, los manuales y los procedimientos institucionales vigentes.
5. Apoyar la actualización y mejora de los procedimientos, guías o lineamientos internos relacionados con la revisión de conceptos técnicos, procesos de reintegro y atención de requerimientos judiciales.
6. Participar en reuniones, mesas de trabajo y actividades de coordinación convocadas por la Dirección de Otras Prestaciones o el supervisor del contrato, aportando insumos técnicos y analíticos según las necesidades del proceso.
7. Ejecutar las demás actividades que se deriven del objeto y naturaleza del contrato, que para el efecto le asigne la Dirección de Otras Prestaciones o el supervisor designado.</t>
  </si>
  <si>
    <t>ID-118-DOP</t>
  </si>
  <si>
    <t>STEFAN AUGUSTO OBANDO</t>
  </si>
  <si>
    <t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</si>
  <si>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Diseñar, implementar y hacer el seguimiento a las herramientas para la gestión de las acciones de tutela e incidentes de desacato que se presenten contra la Dirección de Otras Prestaciones, con ocasióndel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2. Capacitar y desarrollar las habilidades del componente jurídico del grupo de Conceptos Técnicos de la Coordinación de Verificación de Auditoría de Cuentas de la Dirección de Otras Prestaciones.
3. Solicitar los insumos requeridos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y los demás que sean requeridos por la Oficina Asesora Jurídica.
4. Revisar las comunicaciones y/o respuestas que se deriven de los insumos derivados de las acciones de tutela, fallos de primera y segunda instancia e incidentes de desacato contra la Dirección de Otras Prestaciones.
5. Proyectar informes técnicos de las demandas presentadas contra la ADRES, que se deriven del proceso de revisión y verificación de las prestaciones de servicios de salud a víctimas de eventos de origen natural, de eventos terroristas, de las víctimas de accidentes de tránsito cuando no exista cobertura por parte del SOAT y de las solicitudes por servicios y tecnologías en salud no financiadas por la UPC.
6. Realizar los informes técnicos requeridos por la coordinación de Gestión de Reconocimientos de la Dirección de Otras Prestaciones relacionados con la identificación de hallazgos o procesos de reintegro, así como los requeridos por la Dirección  de Otras Prestaciones relacionados con los hallazgos que se derivan del proceso de Determinación del Deudor.
7. Participar en las reuniones y eventos relacionados con la socialización, implementación y aplicación de los criterios jurídicos y demás que le solicite el supervisor del contrato.
8. Las demás actividades que se deriven del objeto y naturaleza del contrato, que para el efecto le asigne la Dirección de Otras Prestaciones</t>
  </si>
  <si>
    <t>ID-119-DOP</t>
  </si>
  <si>
    <t>ANGIE TATIANA CORREA PIÑEROS</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</si>
  <si>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</si>
  <si>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1. Elaborar informes y conceptos técnicos relacionados con los criterios aplicables a los servicios y tecnologías en salud no financiadas con la UPC o con los presupuestos máximos, así como por atenciones en salud, indemnizaciones y eventos derivados de accidentes de tránsito ocasionados por vehículos sin identificar o sin SOAT, eventos terroristas y catástrofes de origen natural, incluidos los procesos judiciales y los procesos de reintegro de recursos por presuntas apropiaciones o reconocimientos sin justa causa, de acuerdo con los lineamientos definidos por la Dirección de Otras Prestaciones.
2. Identificar, durante la elaboración de los conceptos técnicos, las situaciones en las que los criterios de auditoría se apliquen de manera incorrecta, reportándolas oportunamente a la coordinación o equipo técnico correspondiente, junto con la recomendación que se considere pertinente para su análisis y aclaración.
3. Apoyar técnicamente la revisión, análisis y sustentación de los hallazgos relacionados con posibles apropiaciones o reconocimientos sin justa causa, contrastando la información técnica con las respuestas, soportes y evidencias documentales presentadas por las entidades reclamantes, y asegurando la coherencia técnica y normativa de los resultados, conforme a los lineamientos e instrucciones impartidos por la Dirección de Otras Prestaciones.
4. Registrar los resultados de las actividades asignadas en las herramientas, sistemas y formatos establecidos, garantizando la trazabilidad, integridad y calidad de la información, de acuerdo con las instrucciones del supervisor del contrato.
5. Participar en las actividades de fortalecimiento, reuniones,  mesas de trabajo programadas por la Dirección de Otras Prestaciones o la Oficina Asesora Jurídica, cuando sea requerido, asegurando la articulación técnica en el desarrollo de los procesos.
6. Ejecutar las demás actividades derivadas del objeto y naturaleza del contrato, que para el efecto asigne la Dirección de Otras Prestaciones, en el marco de sus competencias y la normatividad vigente.</t>
  </si>
  <si>
    <t>ID-120-DOP</t>
  </si>
  <si>
    <t>YOLIMA RAMIREZ CUBIDES</t>
  </si>
  <si>
    <t>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t>
  </si>
  <si>
    <t>ID-121-DOP</t>
  </si>
  <si>
    <t>DEISY LILIANA VELASQUEZ ALARCÓN</t>
  </si>
  <si>
    <t>ID-122-DOP</t>
  </si>
  <si>
    <t>ANDREA CAMILA PAEZ ESPITIA</t>
  </si>
  <si>
    <t>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</si>
  <si>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1. Apoyar la elaboración, revisión y seguimiento de los conceptos e informes técnicos relacionados con los procesos de reintegro de recursos apropiados o reconocidos sin justa causa, así como con los procesos judiciales adelantados por la Oficina Asesora Jurídica, conforme a la normativa y lineamientos institucionales vigentes.
2. Brindar acompañamiento técnico cientifico y transferencia de conocimiento para la unificación de criterios con los profesionales del grupo, así como de las demás areas para las cuales se remiten los conceptos.
3. Registrar y documentar los resultados de las actividades desarrolladas en las herramientas, sistemas y formatos institucionales definidos por la Dirección de Otras Prestaciones, garantizando la trazabilidad y oportunidad de la información.
4. Contribuir en la actualización y mejora continua de los procedimientos y criterios técnicos aplicados en la elaboración de conceptos e informes relacionados con los procesos de reintegro y judiciales.
5. Apoyar en la revisión técnica y retroalimentación de los conceptos e informes elaborados por el equipo de trabajo, garantizando su calidad y coherencia con los lineamientos institucionales.
6. Apoyar en la distribución y asignación de actividades relacionadas con la elaboración de conceptos e informes, velando por la oportunidad y cumplimiento de las directrices de la Dirección de Otras Prestaciones.
7. Participar activamente en reuniones, reuniones de fortalecimiento  y mesas de trabajo que sean programadas por la Dirección de Otras Prestaciones o la Oficina Asesora Jurídica, aportando su conocimiento técnico en salud.
8. Ejecutar las demás actividades que se deriven del objeto y naturaleza del contrato, que para el efecto le sean asignadas por la Dirección de Otras Prestaciones.</t>
  </si>
  <si>
    <t>ID-123-DOP</t>
  </si>
  <si>
    <t>YURANY CONSTANZA JIMENEZ BARRETO</t>
  </si>
  <si>
    <t>1. Elaborar informes y conceptos técnicos relacionados con los criterios aplicables a los servicios y tecnologías en salud no financiadas con la UPC o con los presupuestos máximos, así como por atenciones en salud, indemnizaciones y eventos derivados de accidentes de tránsito ocasionados por vehículos sin identificar o sin SOAT, eventos terroristas y catástrofes de origen natural, incluidos los procesos judiciales y los procesos de reintegro de recursos por presuntas apropiaciones o reconocimientos sin justa causa, de acuerdo con los lineamientos definidos por la Dirección de Otras Prestaciones.
2. Brindar apoyo técnico para la unificación de criterios y la transferencia de conocimiento a los auditores y analistas de los grupos internos de la Dirección de Otras Prestaciones, en especial al Grupo de Conceptos Técnicos, la Coordinación de Gestión de Reconocimientos, la Coordinación de GIVRA y la Oficina Asesora Jurídica, promoviendo la consistencia técnica y la homogeneidad en la aplicación de criterios dentro de los procesos misionales de la Dirección.
3. Apoyar técnicamente la revisión, análisis y sustentación de los hallazgos relacionados con posibles apropiaciones o reconocimientos sin justa causa, contrastando la información técnica con las respuestas, soportes y evidencias documentales presentadas por las entidades reclamantes, y asegurando la coherencia técnica y normativa de los resultados, conforme a los lineamientos e instrucciones impartidos por la Dirección de Otras Prestaciones.
4. Registrar los resultados de las actividades asignadas en las herramientas, sistemas y formatos establecidos, garantizando la trazabilidad, integridad y calidad de la información, de acuerdo con las instrucciones del supervisor del contrato.
5. Participar en las actividades de fortalecimiento, reuniones,  mesas de trabajo programadas por la Dirección de Otras Prestaciones o la Oficina Asesora Jurídica, cuando sea requerido, asegurando la articulación técnica en el desarrollo de los procesos.
6. Ejecutar las demás actividades derivadas del objeto y naturaleza del contrato, que para el efecto asigne la Dirección de Otras Prestaciones, en el marco de sus competencias y la normatividad vigente.</t>
  </si>
  <si>
    <t>JUAN ESTEBAN OSORIO</t>
  </si>
  <si>
    <t>ID-124-DOP</t>
  </si>
  <si>
    <t>LUISA FERNANDA OCAMPO CESPEDES</t>
  </si>
  <si>
    <t>ID-125-DOP</t>
  </si>
  <si>
    <t>JENNIN MARCELA MORA MORALES</t>
  </si>
  <si>
    <t>ID-126-DOP</t>
  </si>
  <si>
    <t>JULIAN ANDRES DE ANTONIO TORRES</t>
  </si>
  <si>
    <t>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t>
  </si>
  <si>
    <t>ID-127-DOP</t>
  </si>
  <si>
    <t>DIANA MARGARITA GUTIERREZ PEREZ</t>
  </si>
  <si>
    <t>ID-128-DOP</t>
  </si>
  <si>
    <t>ALEXIS MANUEL BARROSO</t>
  </si>
  <si>
    <t>ID-129-DOP</t>
  </si>
  <si>
    <t>JESÚS EDUARDO ARRIETA NEGRETE</t>
  </si>
  <si>
    <t>ID-130-DOP</t>
  </si>
  <si>
    <t>DAYANA HASBLEIDY AYALA GONZALEZ</t>
  </si>
  <si>
    <t>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t>
  </si>
  <si>
    <t>1. Apoyar la revisión, registro y organización de la información relacionada con las verificaciones efectuadas a los conceptos técnicos sobre reclamaciones, recobros o cuentas que le sean asignadas, incorporando los respectivos soportes en las herramientas o formatos definidos por la Dirección de Otras Prestaciones, conforme a las instrucciones impartidas.
2. Apoyar el registro y actualización de información en las herramientas de productividad o sistemas institucionales sobre los procesos y conceptos técnicos asociados al procedimiento de reintegro de recursos apropiados o reconocidos sin justa causa, conforme a las orientaciones del supervisor y los lineamientos establecidos.
3. Apoyar la generación de reportes y consolidación de información técnica en las herramientas tecnológicas de la ADRES, realizando las depuraciones y validaciones básicas que sirvan de insumo para la elaboración de los conceptos técnicos e informes a cargo del personal profesional de la Dirección.
4. Brindar apoyo en las actividades de gestión documental requeridas durante el trámite de elaboración de conceptos técnicos e informes, asegurando la correcta organización, archivo y trazabilidad de la documentación.
5. Participar en las actividades de fortalecimiento , reuniones, y/o mesas de trabajo programadas por la Dirección de Otras Prestaciones o por el supervisor del contrato, cuando sea convocado.
6. Ejecutar las demás actividades complementarias que se deriven del objeto y naturaleza del contrato, asignadas por el supervisor, en el marco de las funciones de apoyo técnico y operativo.</t>
  </si>
  <si>
    <t>ID-131-DOP</t>
  </si>
  <si>
    <t>ZULEY KATHERINE MOJICA ROJAS</t>
  </si>
  <si>
    <t>ID-132-DOP</t>
  </si>
  <si>
    <t>ANGIE VIVIANA MORALES VILLAIZAN</t>
  </si>
  <si>
    <t>ID-133-DOP</t>
  </si>
  <si>
    <t>MARIA ANGELICA RAMOS PARRADO</t>
  </si>
  <si>
    <t>ID-134-DOP</t>
  </si>
  <si>
    <t>MARIAFERNANDA GARZON VARGAS</t>
  </si>
  <si>
    <t>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t>
  </si>
  <si>
    <t>1. Participar en la elaboración, revisión y validación de los conceptos técnicos relacionados con los procesos de reintegro de recursos, solicitudes judiciales y demás conceptos solicitados por la Dirección de Otras Prestaciones.
2. Apoyar en la organización, distribución y asignación de las actividades del equipo de trabajo, asegurando la adecuada gestión de tiempos, prioridades y cumplimiento de los lineamientos técnicos establecidos.
3. Contribuir en la revisión de la calidad técnica, analítica y documental de los conceptos e informes elaborados por los demás profesionales del equipo, promoviendo la consistencia y coherencia de los criterios aplicados.
4. Efectuar retroalimentación al equipo sobre los resultados de la revisión de conceptos e informes, con el fin de fortalecer la aplicación uniforme de los lineamientos y criterios definidos por la Dirección de Otras Prestaciones.
5. Elaborar informes y consolidar la información derivada de las actividades asignadas, de acuerdo con los procedimientos y formatos establecidos por la Dirección.
6. Participar en reuniones, mesas de trabajo y actividades de fortalecimeinto internas orientadas a la unificación de criterios técnicos y al mejoramiento continuo de los procesos de análisis y concepto.
7. Registrar y mantener actualizada la información relacionada con las actividades desarrolladas en las herramientas, sistemas y formatos definidos por la Dirección de Otras Prestaciones.
8. Las demás actividades que se deriven del objeto contractual y que sean necesarias para el cumplimiento de las funciones de la Dirección de Otras Prestaciones.</t>
  </si>
  <si>
    <t>ID-135-DOP</t>
  </si>
  <si>
    <t>MARIA ANGELICA MADERA PEREZ</t>
  </si>
  <si>
    <t>ID-136-DOP</t>
  </si>
  <si>
    <t>DIANA PAOLA ESPINOZA HERRERA</t>
  </si>
  <si>
    <t>ID-137-DOP</t>
  </si>
  <si>
    <t>LIDY JOHANNA HERNANDEZ ALDANA</t>
  </si>
  <si>
    <t>ID-138-DOP</t>
  </si>
  <si>
    <t>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t>
  </si>
  <si>
    <t>1. Elaborar y sustentar los conceptos técnicos y jurídicos sobre los procesos de reintegro requeridos por la Dirección de Otras Prestaciones o procesos judiciales elevados por la Oficina Asesora Juridica, asegurando su coherencia con la normativa vigente y los lineamientos institucionales de la ADRES.
2. Identificar, durante la elaboración de los conceptos técnicos, las situaciones en las que los criterios de auditoría se apliquen de manera incorrecta, reportándolas oportunamente a la coordinación o equipo técnico correspondiente, junto con la recomendación que se considere pertinente para su análisis y aclaración.
3.Registrar los resultados de las actividades asignadas en las herramientas, sistemas y formatos establecidos de acuerdo con los alcances e instrucciones definidas para el efecto.
4. Apoyar en la revisión técnica- juridica de los conceptos tecnicos emitidos en el proceso de reintegro recursos o procesos judiciales según la desiganción reliazada a fin de garantizar la calidad de  los mismos, previo a la entrega final al area correspondiente.
5.Participar activamente en las actividades de fortalecimiento, reuniones  y/o mesas de trabajo programadas.
6. Las demás actividades que se deriven del objeto y naturaleza del contrato, que para el efecto le asigne la Dirección de Otras Prestaciones.</t>
  </si>
  <si>
    <t>ID-139-DOP</t>
  </si>
  <si>
    <t>CARLOS CORONADO</t>
  </si>
  <si>
    <t>ID-140-DOP</t>
  </si>
  <si>
    <t>SIA</t>
  </si>
  <si>
    <t>ELIZABETH BARROSO</t>
  </si>
  <si>
    <t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t>
  </si>
  <si>
    <t>ID-141-DOP</t>
  </si>
  <si>
    <t>JOSE FERNANDO GOMEZ PRADA</t>
  </si>
  <si>
    <t>ID-142-DOP</t>
  </si>
  <si>
    <t>NIDIA ESPERANZA MUÑOZ</t>
  </si>
  <si>
    <t>ID-143-DOP</t>
  </si>
  <si>
    <t>CAMILO ANDRES PEÑA VALDERRAMA</t>
  </si>
  <si>
    <t>1. Apoyar la definición, revisión y seguimiento de los conceptos técnicos relacionados con los procesos de reintegro de recursos iniciados por el Grupo de Gestión de reconocimientos y los requerimientos judiciales elevados por la Oficina Asesora Jurídica.
2. Analizar, consolidar y validar la información documental y técnica asociada a los procesos de reintegro o requerimientos de procesos juiciales derivados de recobros y reclamaciones por servicios y tecnologías en salud no financiadas con la UPC o con presupuestos máximos, así como a indemnizaciones y gastos derivados de accidentes de tránsito, eventos catastróficos o terroristas.
3. Apoyar en la definición de los criterios  jurídicos para la elaboración de los conceptos e informes requeridos en los procesos de reintegro y judiciales por servicios y tecnologías en salud no financiadas con la UPC o presupuestos máximos, así como por atenciones e indemnizaciones derivadas de accidentes de tránsito, eventos catastróficos o terroristas.
4. Elaborar los informes  técnicos y de gestión requeridos por la Dirección de Otras Prestaciones y realizar el seguimiento a los procesos judiciales y de reintegro, garantizando la trazabilidad, oportunidad y cumplimiento de la normativa, los manuales y los procedimientos institucionales vigentes.
5. Apoyar la actualización y mejora de los procedimientos, guías o lineamientos internos relacionados con la revisión de conceptos técnicos, procesos de reintegro y atención de requerimientos judiciales.
6. Participar en las reuniones técnicas, jurídicas o de coordinación convocadas por la Dirección de Otras Prestaciones o por la Oficina Asesora Jurídica, contribuyendo con el análisis y la formulación de recomendaciones para la mejora de los procesos.
7. Ejecutar las demás actividades que se deriven del objeto y naturaleza del contrato, que para el efecto le asigne la Dirección de Otras Prestaciones o el supervisor designado.</t>
  </si>
  <si>
    <t>ID-144-DOP</t>
  </si>
  <si>
    <t>ESPERANZA CARDOZO PEREZ</t>
  </si>
  <si>
    <t>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t>
  </si>
  <si>
    <t>1. Realizar las actividades que sean requeridas por parte de la Dirección de Otras Prestaciones para la mejora en los procesos y procedimientos de auditoría por concepto de servicios y tecnologías en salud no financiadas con la UPC ni con los presupuestos máximos, así como las reclamaciones por eventos catastróficos de origen natural, terroristas y accidentes de tránsito que le sean asignados por el supervisor del contrato, de acuerdo con el objeto del contrato
2. Apoyar a la Dirección de Otras Prestaciones en el acompañamiento a los equipos multidisciplinarios de los proyecto estratégico misionales de la DOP, así como, el monitoreo del cumplimiento de objetivos y la optimización de procesos.
3. Realizar la verificación de los entregables de los proyectos asignados, validando el cumplimiento de las especificaciones técnicas y los criterios de calidad establecidos.
4. Realizar análisis de la información, elaborar informes y conceptos técnicos respecto del proceso de auditoría que se realiza a las reclamaciones presentadas por personas jurídicas que se adelanta en la D.O.P., según las competencias a cargo de la Dirección.
5. Verificar y validar los modelos de auditoria basados en inteligencia artifical , orientados al procesamiento masivo de datos , la identificacion de patrones y la generacion de alertas tempranas en el proceso del Sistema de Auditoria Inteligente ( SIA ) de la Direccion de Otras Prestaciones
6. Cumplir y verificar el cumplimiento de las especificaciones técnicas y metodológicas establecidas en los manuales, procesos, procedimientos, y en general las establecidas en la Dirección de Otras Prestaciones para el desarrollo del proceso de auditoría.
7. Gestionar la planeación y seguimiento del desarrollo de las auditorias semanales según los cortes de la auditoría integral, conforme a las necesidades operativas de la Dirección de Otras Prestaciones.
8. Revisar los hallazgos que se identifiquen en el proceso de auditoria por sistemas y calidad surgidos durante la  revisión de cuentas por servicios y tecnologías no financiados con la UPC para retroalimentación y optimización de los procesos y herramientas empleadas. .
9. Participar en asistencias técnicas, mesas técnicas, conciliaciones, reuniones y demás espacios que sean requeridos por parte de la Dirección de Otras prestaciones, tanto con entidades públicas y privadas, así como en las diferentes Direcciones de la ADRES que requieran su asistencia por temas a tratar asociadas al objeto contractual.
10.  Revisar y/o elaborar las respuestas a derechos de petición, requerimientos de entes de control y en general a cualquier solicitud que requieran concepto técnico asociada al proceso de auditoría relacionada con el objeto contractual.
11. Las demás actividades que se deriven del objeto y naturaleza del contrato, que para el efecto le asigne la Dirección de Otras Prestaciones.</t>
  </si>
  <si>
    <t>Falta constancia de pubicacion proactiva de bienes</t>
  </si>
  <si>
    <t>ID-145-DOP</t>
  </si>
  <si>
    <t>JHONNY ALEXANDER GARCIA VERGARA</t>
  </si>
  <si>
    <t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t>
  </si>
  <si>
    <t>1. Realizar el seguimiento a las actividades de los proyecto estratégicos de la DOP asignados, asegurando su alineación con la misión institucional de la ADRES.
2. Verificar los hallazgos que se identifiquen en el proceso de auditoria por sistemas y calidad surgidos durante la  revisión de cuentas por servicios y tecnologías no financiados con la UPC para retroalimentación y optimización de los procesos y herramientas empleadas. 
3. Apoyar a la Dirección de Otras Prestaciones en el acompañamiento a los equipos multidisciplinarios de los proyecto estratégico misionales de la DOP, así como, el monitoreo del cumplimiento de objetivos y la optimización de procesos.
4. Brindar apoyo en la implementación de mecanismos de monitoreo y control de los proyectos de la DOP asignados, utilizando herramientas tecnologías que permitan establecer indicadores de resultado.
5. Verificar y validar los modelos de auditoria basados en inteligencia artifical , orientados al procesamiento masivo de datos , la identificacion de patrones y la generacion de alertas tempranas en el proceso del Sistema de Auditoria Inteligente ( SIA ) de la Direccion de Otras Prestaciones
6. Elaborar y presentar informes de avance de los proyectos de DOP asignados, incluyendo indicadores de gestión, resultados y recomendaciones.
7. Participar en asistencias técnicas, mesas técnicas, conciliaciones, reuniones y demás espacios que sean requeridos por parte de la Dirección de Otras prestaciones.
8. Las demás actividades que se deriven del objeto y naturaleza del contrato, que para el efecto le asigne el supervisor del contrato.</t>
  </si>
  <si>
    <t>ID-147-DOP</t>
  </si>
  <si>
    <t>SANDRA CAROLINA SILVA PUERO</t>
  </si>
  <si>
    <t>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t>
  </si>
  <si>
    <t>ID-148-DOP</t>
  </si>
  <si>
    <t>HENRY ORLANDO SILVA PUERTO</t>
  </si>
  <si>
    <t>ID-149-DOP</t>
  </si>
  <si>
    <t>LUIS MANUEL URIBE GARCIA</t>
  </si>
  <si>
    <t>ID-150-DOP</t>
  </si>
  <si>
    <t>DARIO ARTURO CASTAÑEDA</t>
  </si>
  <si>
    <t>ID-151-DOP</t>
  </si>
  <si>
    <t>KELLY JHOHANA PEÑARREDONDA BELTRAN</t>
  </si>
  <si>
    <t>ID-152-DOP</t>
  </si>
  <si>
    <t>Linea nueva - Medico</t>
  </si>
  <si>
    <t>ID-153-DOP</t>
  </si>
  <si>
    <t>ID-154-DOP</t>
  </si>
  <si>
    <t>ID-155-DOP</t>
  </si>
  <si>
    <t>JESICA NATALIA COBOS JOYA</t>
  </si>
  <si>
    <t>ID-156-DOP</t>
  </si>
  <si>
    <t>LEIDY DAYANA TORRES SANCHEZ</t>
  </si>
  <si>
    <t>ID-157-DOP</t>
  </si>
  <si>
    <t>Auditoria PJ/mipres</t>
  </si>
  <si>
    <t>NIEDY ALEIDA LAGOS SANCHEZ</t>
  </si>
  <si>
    <t>ID-158-DOP</t>
  </si>
  <si>
    <t>DIANA TOVAR</t>
  </si>
  <si>
    <t>ID-159-DOP</t>
  </si>
  <si>
    <t>ID-160-DOP</t>
  </si>
  <si>
    <t>DIANA JAZMIN PLAZAS CHAPARRO</t>
  </si>
  <si>
    <t>ID-161-DOP</t>
  </si>
  <si>
    <t>SANDRA MARCELA VILLEGAS GALEANO</t>
  </si>
  <si>
    <t>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</si>
  <si>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1.Apoyar la revisión, verificación de las cuentas y los soportes presentados ante la ADRES por servicios y tecnologías no financiados con la UPC o con los presupuestos máximos, así como por atenciones en salud e indemnizaciones por accidentes de tránsito ocasionados por vehículos sin identificar o sin SOAT, eventos terroristas y catástrofes de origen natural, conforme los criterios y requisitos previstos en la normativa y manuales vigentes.
2. Registrar los resultados de las tareas asignadas en las herramientas, sistemas y formatos establecidos de acuerdo con los alcances e instrucciones definidas para el efecto.
3. Cumplir y reportar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y/o a los indicados.
4. Apoyar el procedimiento de reintegro de recursos apropiados o reconocidos sin justa causa que adelanta la dirección de otras prestaciones.
5. Participar en las capacitaciones, reuniones, conciliaciones y/o mesas de trabajo programadas. 
6. Informar oportunamente a la Coordinación de Grupo Interno de Verificación y Auditoría de Cuentas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7. Las demás actividades que se deriven del objeto y naturaleza del contrato, que para el efecto le asigne la Dirección de Otras Prestaciones.</t>
  </si>
  <si>
    <t>ID-162-DOP</t>
  </si>
  <si>
    <t xml:space="preserve">	
JEIMMY CONSTANZA DIAZ BUITRAGO</t>
  </si>
  <si>
    <t>ID-163-DOP</t>
  </si>
  <si>
    <t xml:space="preserve">	
CESAR URBANO GOMEZ PEREZ</t>
  </si>
  <si>
    <t>1073600667</t>
  </si>
  <si>
    <t>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t>
  </si>
  <si>
    <t>ID-164-DOP</t>
  </si>
  <si>
    <t>MERLYS DEL CARMEN FREAY MENDOZA</t>
  </si>
  <si>
    <t>ID-165-DOP</t>
  </si>
  <si>
    <t>ADRIANA ROCIO ESPINDOLA ROMERO</t>
  </si>
  <si>
    <t>ID-166-DOP</t>
  </si>
  <si>
    <t>VIVIANA ANDREA CORREA JIMENEZ</t>
  </si>
  <si>
    <t>ID-167-DOP</t>
  </si>
  <si>
    <t>KAREN YURANY ESPITIA BONILLA</t>
  </si>
  <si>
    <t>ID-168-DOP</t>
  </si>
  <si>
    <t>JOSE HUMBERTO RINCON CARO</t>
  </si>
  <si>
    <t>1. Realizar la revisión y verificación de la correcta aplicación de los criterios de auditoria establecidos del conjunto de cuentas y los soportes presentados ante la ADRES por los servicios y tecnologías no financiados con la UPC ni presupuestos máximos y/o servicios complementarios, así como, por reclamaciones de servicios médicos, indemnizaciones y gastos derivados de accidentes de tránsito ocasionados por vehículos sin identificar o sin SOAT o sin SOAT o con póliza SOAT a tarifa diferencial por riesgo, eventos catastróficos de origen natural, eventos terroristas y demás eventos aprobados por el Ministerio de Salud y Protección Social; lo anterior, conforme a lo establecido en la normatividad y manuales vigentes en las herramientas de sistemas y/o formatos aplicables de acuerdo con los alcances e instrucciones definidas por la respectiva Coordinación de Grupo. 2. Cumplir con las metas de productividad en el proceso de la verificación y auditoría de recobros, reclamaciones y cuentas que le sean asignadas para dar cumplimiento a los términos establecidos normativamente y/o a los indicados por el supervisor del contrato y/o la respectiva Coordinación de Grupo. 3. Apoyar en la elaboración de oficios y demás documentos que se requieran durante el trámite de verificación de las reclamaciones, recobros o cuentas que le sean asignadas. 4. Participar activamente en las capacitaciones, reuniones, conciliaciones y/o mesas de trabajo programadas.5. 5. Reportar cualquier situación inconsistente y/o anómala identificada en la revisión documental de las solicitudes de recobros o reclamaciones y documentarla según lo observado en su labor de verificación.6. 6. Las demás actividades que se deriven del objeto y naturaleza del contrato que para el efecto le asigne el supervisor del contrato.</t>
  </si>
  <si>
    <t>ID-169-DOP</t>
  </si>
  <si>
    <t>LUCIA ALEJANDRA BERMUDEZ BELTRAN</t>
  </si>
  <si>
    <t>ID-170-DOP</t>
  </si>
  <si>
    <t xml:space="preserve">FABIAN LEONARDO MORALES ARÉVALO </t>
  </si>
  <si>
    <t>ID-171-DOP</t>
  </si>
  <si>
    <t>MARGARITA GARCIA ESTRADA</t>
  </si>
  <si>
    <t>ID-172-DOP</t>
  </si>
  <si>
    <t>JENNY MARCELA MORENO</t>
  </si>
  <si>
    <t>ID-173-DOP</t>
  </si>
  <si>
    <t>CLAUDIA PATRICIA ROMERO MARTINEZ</t>
  </si>
  <si>
    <t>ID-174-DOP</t>
  </si>
  <si>
    <t>YENNI MARCELA CASAS DIAZ</t>
  </si>
  <si>
    <t>ID-175-DOP</t>
  </si>
  <si>
    <t>ELIZABETH  APONTE APONTE</t>
  </si>
  <si>
    <t>ID-176-DOP</t>
  </si>
  <si>
    <t>JULIETH NATALIA GUERRERO</t>
  </si>
  <si>
    <t>ID-177-DOP</t>
  </si>
  <si>
    <t>LIZETH PAOLA OLIVARES</t>
  </si>
  <si>
    <t>ID-178-DOP</t>
  </si>
  <si>
    <t>LINA ALEXANDRA GUTIERREZ</t>
  </si>
  <si>
    <t>ID-179-DOP</t>
  </si>
  <si>
    <t>PAOLA ANDREA MURCIA</t>
  </si>
  <si>
    <t>ID-180-DOP</t>
  </si>
  <si>
    <t>INGRID JOHANA GUZMAN</t>
  </si>
  <si>
    <t>ID-270-DOP</t>
  </si>
  <si>
    <t>Auditoria PJ/SIA</t>
  </si>
  <si>
    <t>JORGE AUGUSTO SUAREZ  ISAZA</t>
  </si>
  <si>
    <t>Prestar servicios profesionales en la Dirección de Otras Prestaciones para apoyar las actividades que sean requeridas en los procesos de  soluciones tecnológicas que se necesiten en la operación y fortalecimiento de los procesos de la Dirección.</t>
  </si>
  <si>
    <t>LINA</t>
  </si>
  <si>
    <t>ID-271-DOP</t>
  </si>
  <si>
    <t xml:space="preserve">FERNANDO JAVIER BERNAL TREJO </t>
  </si>
  <si>
    <t>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t>
  </si>
  <si>
    <t xml:space="preserve">1.Elaborar y presentar toda la documentación requerida por la oficina de la OAPCR institucional, incluyendo, pero no limitándose a, el Plan Institucional de Ahorro (PIA), el Plan Anual de Adquisiciones (PAA) y todos los documentos relacionados con los proyectos de mejoramiento tecnológico de la Dirección de Otros Prestaciones. 
2.Mantener comunicación constante y efectiva con la OAPCR institucional para asegurar que toda la documentación solicitada sea entregada en los plazos establecidos. 
3.Participar en todas las reuniones referentes a los proyectos de mejoramiento tecnológico de la Dirección de Otros Prestaciones y elaborar las actas de cada una de ellas. 
4.Verificar y asegurar que toda la documentación propia de la gestión para el cumplimiento del objeto contractual cumpla con las normativas y regulaciones vigentes aplicables al proyecto y a la administración pública. 
5.Registrar los resultados de las tareas asignadas en las herramientas, sistemas y formatos establecidos de acuerdo con los alcances e instrucciones definidas para el efecto. 
6.Presentar informe mensual de cumplimiento de entregas de documentación, estado de la elaboración y firma de las actas. 
7.Revisar y ajustar la documentación presentada en respuesta a observaciones o requerimientos adicionales de la OAPCR o de otras entidades involucradas. 
8.Elaborar y presentar informes periódicos y/o cuando sea requerido sobre el estado de la documentación y los avances en su cumplimiento, conforme a lo estipulado por la OAPCR. 
9.Elaborar y presentar informes de cumplimientos con los requisitos documentales de las OAPCR. 
10. Solicitar actualización de las tablas de retención documental de acuerdo con los entregables. 
11. Apoyar en la elaboración de las respuestas de petición, comunicaciones de información referente a los documentos relacionados con los proyectos de mejoramiento tecnológico de la Dirección de Otros Prestaciones. 
12. Las demás actividades que se deriven del objeto y naturaleza del contrato, que para el efecto le asigne la Dirección de Otras Prestaciones.. 
 </t>
  </si>
  <si>
    <t>ID-272-DOP</t>
  </si>
  <si>
    <t>IVAN ALFREDO MENDOZA PULIDO</t>
  </si>
  <si>
    <t>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t>
  </si>
  <si>
    <t xml:space="preserve">1. Apoyar a la entidad en la gestión integral de pipelines de datos end-to-end, garantizando la implementación de las capas bronce, plata y oro según estándares internacionales y objetivos estratégicos. 
2. Brindar apoyo en la automatización procesos de DataOps y MLOps, optimizando el desarrollo, monitoreo y despliegue continuo de soluciones para los proyectos de la DOP asignados. 
3. Apoyar el seguimiento de las políticas de gobernanza de datos, garantizando la trazabilidad, seguridad, calidad y conformidad regulatoria en todas las operaciones de DataOps y MLOps. 
4. Brindar apoyo en la operatividad de los modelos analíticos en entornos de producción, utilizando herramientas de MLOps para garantizar su rendimiento, escalabilidad y sostenibilidad. 
5. Apoyar la administración de recursos y servicios, configurando permisos y accesos según las necesidades de cada proyecto, priorizando la seguridad y eficiencia operativa. 
6. Apoyar la integración y evaluación de herramientas y servicios, asegurando su compatibilidad técnica y su capacidad para potenciar los procesos de análisis de datos y machine learning. 
7. Realizar evaluaciones periódicas de los entornos de los proyectos, identificando oportunidades para optimización y mejorar la utilización de recursos. 
8. Apoyar la implementación y revisión de sistemas avanzados de monitoreo, asegurando el desempeño óptimo de los pipelines de datos, cumpliendo con los KPIs definidos y generando reportes para la mejora continua. 
9. Mantener actualizada la información en los sistemas de gestión documental de ADRES y cumplir con las políticas de gestión de documentos que se estipulen y que aseguren la disponibilidad de la información. 
10. Asistir a las reuniones requeridas para la ejecución de las actividades 
11. Elaborar, consolidar, revisar Informes de gestión, así como aquellos que sean requeridos por el supervisor del contrato 
12. Entregar informe final para cierre del contrato con la descripción y análisis de cada una de las actividades realizadas, así como con las respectivas recomendaciones a seguir por cada una de las actividades 
13. Las demás actividades que se deriven del objeto y naturaleza del contrato, que para el efecto le asigne el supervisor del contrato. 
 </t>
  </si>
  <si>
    <t>ID-181-DOP</t>
  </si>
  <si>
    <t>Grupo de validación de resultados de auditoria</t>
  </si>
  <si>
    <t>LADY PAOLA MONTAÑEZ CHAPARRO</t>
  </si>
  <si>
    <t>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</si>
  <si>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 xml:space="preserve">1.Validar la información suministrada por el equipo operativo de Grupo Interno de Validación de Resultados de Auditoría de recobros y reclamaciones para la dispersión de la producción y criterios de asignación a los auditores que permita la correlación y la verificación de calidad a las cuentas por servicios y tecnologías no financiados con la UPC que sean tramitadas por los terceros contratados o directamente por la Entidad.
2.Estructurar y programar las actividades relacionadas con el componente médico del proceso de revisión de calidad de los resultados de auditoría de las cuentas por servicios y tecnologías no financiados con la UPC o con presupuestos máximos que sean tramitadas por los terceros contratados o directamente por la Entidad.
3. Hacer seguimiento y registro de las metas de productividad y calidad en el proceso de la verificación y auditoría de recobros y reclamaciones para dar cumplimiento a los términos establecidos normativamente.
4.Verificar la correcta aplicación de los criterios de auditoría,  así como consolidar y disponer los insumos de los recobros o reclamaciones validados de acuerdo con el procedimiento establecido. 
5. Revisar las respuestas a las divergencias que se presenten en el proceso de revisión de calidad y soportar técnicamente las jornadas de conciliación y/o mesas técnicas. 
6. Participar en las reuniones, sesiones de conciliación y/o mesas técnicas  presenciales y/o virtuales a las que se le cite.
7. Revisar y validar certificaciones de pre-cierre y cierre de los paquetes auditados directamente por la Entidad o por los terceros contratados para dar continuidad al trámite de la ordenación del gasto.
8. Participar en los ajustes a los manuales, procesos y procedimientos asociados con la revisión, verificación y auditoria de las cuentas por concepto de recobros y reclamaciones. 
9. Realizar cuando lo requiera la coordinación la retroalimentación correspondiente de los criterios de auditoría determinados en la normativa y manuales vigentes, así como en la ejecución de jornadas de capacitación que se requieran en el marco de la validación de resultados de auditoría. 
10.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11. Las demás actividades que se deriven del objeto y naturaleza del contrato, que para el efecto le asigne la Dirección de Otras Prestaciones.
</t>
  </si>
  <si>
    <t>BREITNER</t>
  </si>
  <si>
    <t>ID-182-DOP</t>
  </si>
  <si>
    <t xml:space="preserve">BREITNER JOHAN PINZÓN RODRIGUEZ </t>
  </si>
  <si>
    <t>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</si>
  <si>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 Revisar y emitir recomendaciones jurídicas, en el marco del proceso de revisión de calidad, de las solicitudes de recobros con el propósito de garantizar la unicidad de la aplicación de los criterios de auditoría en los diversos paquetes auditados directamente por la Entidad o por los terceros contratados, respecto de los resultados de auditoría de las cuentas presentadas por concepto de servicios y tecnologías en salud no financiadas con la UPC o con presupuestos máximos. 
2. Apoyar y participar en la elaboración y actualización de los documentos y/o soportes relacionados con los aspectos jurídicos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presentadas por concepto de servicios y tecnologías en salud no financiadas con la UPC o con presupuestos máximos (Recobros).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cuentas presentadas por concepto de servicios y tecnologías en salud no financiadas con la UPC o con presupuestos máximos (Recobros). 
4. Entregar la información e insumos requeridos para las conciliaciones de los paquetes de recobros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jurídico necesario a fin de justificar las no conformidades encontradas en el proceso de verificación de calidad de los resultados de validación de calidad de las cuentas presentadas por concepto de servicios y tecnologías en salud no financiadas con la UPC o con presupuestos máximos (Recobros). 
6. Revisar y validar certificaciones de pre 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la Dirección de Otras Prestaciones</t>
  </si>
  <si>
    <t>ID-183-DOP</t>
  </si>
  <si>
    <t>WILSON ALEXANDER  SOTO MACIAS</t>
  </si>
  <si>
    <t>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</si>
  <si>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 Revisar y emitir recomendaciones asociadas a la revisión técnico- financiera de las cuentas presentadas por tecnologías en salud para el adecuado análisis del comportamiento de ingresos, gastos y valores a girar a proveedores e instituciones prestadoras de servicios de salud, así como en el componente financiero del proceso de revisión de calidad de las solicitudes de reclamaciones para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financieros y normativos, así como emitir las respuestas y/o conceptos técnicos que requieran el grupo interno de validación de resultados de 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al grupo del componente que lidera, para su trámite, en apoyo a la Dirección de Otras Prestación y en cumplimiento del objeto del contrato.
5. Participar en las sesiones de conciliación y/o reuniones, capacitaciones a las que se le cite para que brinde apoyo técnico desde el criterio financiero necesario a fin de justificar las no conformidades encontradas en el proceso de verificación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Las demás actividades que se deriven del objeto y naturaleza del contrato, que para el efecto le asigne el supervisor.</t>
  </si>
  <si>
    <t>ID-184-DOP</t>
  </si>
  <si>
    <t>SANDRA PATRICIA GARCIA</t>
  </si>
  <si>
    <t>1. Revisar y emitir recomendaciones jurídicas,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delobjeto del contrato.
2. Apoyar y participar en la elaboración y actualización de los documentos y/o soportes relacionados con los aspectos jurídicos y normativos,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4. Entregar la información e insumos requeridos para las conciliaciones de los paquetes de reclamaciones y/o cuentas que le sean asignadas al grupo del componente que lidera, para su trámite, en apoyo a la Dirección de Otras Prestación y en cumplimiento del objeto del contrato.
5. Participar en las sesiones de conciliación a las que se le cite para que brinde apoyo técnico desde el criterio jurídico necesario a fin de justificar las no conformidades encontradas en el proceso de verificación de calidad de los resultados de validación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el supervisor.</t>
  </si>
  <si>
    <t>ID-185-DOP</t>
  </si>
  <si>
    <t xml:space="preserve">SOLEDAD CHAPARRO PATIÑO </t>
  </si>
  <si>
    <t>1. Revisar y emitir recomendaciones médicas, en el marco del proceso de revisión de calidad, de las solicitudes de reclamaciones con el propósito de garantizar la unicidad de la aplicación de los criterios de auditoría en los diversos paquetes auditados directamente por la Entidad o por los terceros contratados, para el trámite de las reclamaciones presentadas por las personas naturales y jurídicas, como consecuencia de la atención en salud y las indemnizaciones por eventos catastróficos de origen natural, terroristas y accidentes de tránsito, en el marco del objeto del contrato. 
2. Apoyar y participar en la elaboración y actualización de los documentos y/o soportes relacionados con los aspectos médicos, así como emitir las respuestas y/o conceptos técnicos que requieran el grupo interno de validación de resultados de auditoría para mejorar 
los procesos técnicos de validación y los criterios de auditoría que se deben aplicar en el proceso de revisión y verificación de las cuentas de reclamaciones. 
3. Retroalimentar al grupo interno de validación de resultados de auditoría, cuando se identifiquen posibles desviaciones en la aplicación de los criterios de auditoría y en el uso correcto de las herramientas de sistemas y/o formatos aplicables, de igual forma, realizar 
seguimiento a la productividad del personal involucrado en labores de validación de calidad de las reclamaciones de personas naturales o jurídicas.
4. Entregar la información e insumos requeridos para las conciliaciones de los paquetes de reclamaciones y/o cuentas que le sean asignadas por el supervisor del contrato para su trámite en apoyo a la Dirección de Otras Prestación y en cumplimiento del objeto del 
contrato. 
5. Participar en las sesiones de conciliación a las que se le cite para que brinde apoyo técnico desde el criterio médico necesario a fin de justificar las no conformidades encontradas en el proceso de verificación de calidad de los resultados de validación de calidad de las cuentas de reclamaciones presentadas por las personas naturales y jurídicas. 
6. Revisar y validar certificaciones de pre-cierre y cierre de los paquetes auditados directamente por la Entidad o por los terceros contratados para dar continuidad al trámite de la ordenación del gasto a solicitud del supervisor del contrato y en apoyo a la gestión de 
la Dirección de Otras Prestaciones 
7. Participar en las reuniones presenciales y/o virtuales en que se solicite su asistencia por la relación de los temas a tratar con las actividades del objeto contractual a solicitud del supervisor del contrato. 
8. Las demás actividades que se deriven del objeto y naturaleza del contrato, que para el efecto le asigne el supervisor</t>
  </si>
  <si>
    <t>ID-186-DOP</t>
  </si>
  <si>
    <t>PAOLA XIMENA MILLAN</t>
  </si>
  <si>
    <t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</si>
  <si>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1. Efectuar la revisión y verificación de la correcta aplicación de los criterios de auditoria asociados a la pertinencia, coherencia y justificación médico-científica establecidos al conjunto de cuentas y soportes de los recobros y las reclamaciones presentados ante la ADRES.
2. Registrar los resultados de las tareas asignadas, en las herramientas, sistemas y formatos establecidos.
3. Cumplir con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4.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5. Apoyar cuando se requiera en la ejecución de las diferentes etapas del proceso para determinar la calidad de los resultados de la auditoria de los recobros y/o reclamaciones.
6. Atender las solicitudes de ajuste que se requieran en caso de que la revisión de los soportes asignados presente inconsistencia o que el producto entregado en los tiempos establecidos no cumpla con la rigurosidad técnica requerida.
7. Asistir oportunamente a todas las reuniones virtuales y/o presenciales, conciliaciones y/o mesas de trabajo asociadas al tramite de recobros y/o reclamaciones o las citadas por la Entidad.
8. Las demás actividades que se deriven del objeto y naturaleza del contrato, que para el efecto le asigne el supervisor del contrato y/o la Dirección de Otras Prestaciones.</t>
  </si>
  <si>
    <t>ID-187-DOP</t>
  </si>
  <si>
    <t>CARMEN ANDREA CABALLERO TIVABISCO</t>
  </si>
  <si>
    <t>52934573</t>
  </si>
  <si>
    <t>ID-188-DOP</t>
  </si>
  <si>
    <t>DIANA MARCELA BALLEN</t>
  </si>
  <si>
    <t>ID-189-DOP</t>
  </si>
  <si>
    <t>GLADYS AGUILERA BERMUDEZ</t>
  </si>
  <si>
    <t>ID-190-DOP</t>
  </si>
  <si>
    <t>LEIDY JULIETH NEIRA HINCAPIE</t>
  </si>
  <si>
    <t>ID-191-DOP</t>
  </si>
  <si>
    <t>GLADYS BEJARANO CLAVIJO</t>
  </si>
  <si>
    <t>ID-192-DOP</t>
  </si>
  <si>
    <t xml:space="preserve">EDDY JOHANNA LINARES LINARES </t>
  </si>
  <si>
    <t>ID-193-DOP</t>
  </si>
  <si>
    <t xml:space="preserve">MARCELA ALEXANDRA ERAZO SÁNCHEZ </t>
  </si>
  <si>
    <t>ID-194-DOP</t>
  </si>
  <si>
    <t>YURLYAN LISSETTE GARZON GARZON</t>
  </si>
  <si>
    <t>ID-195-DOP</t>
  </si>
  <si>
    <t xml:space="preserve">SANDRA MILENA MONTILLA FERNANDEZ </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</si>
  <si>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</si>
  <si>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1. Efectuar la revisión y verificación de la correcta aplicación de los criterios de auditoria establecidos al conjunto de cuentas y soportes de los recobros y las reclamaciones presentados ante la ADRES.
2. Registrar los resultados de las tareas asignadas, en las herramientas, sistemas y formatos establecidos.
3. Cumplir con las metas de productividad y calidad que se fijen por el supervisor del contrato y/o la respectiva Coordinación del Grupo Interno de Verificación y Auditoría de Cuentas en el proceso de la verificación y auditoría de recobros y reclamaciones para dar cumplimiento a los términos establecidos normativamente.
4. Informar oportunamente al supervisor y a la Dirección de Otras Prestaciones los casos que, en su actividad propia de análisis y verificación de los soportes requeridos para la presentación de recobros y reclamaciones, identifique como presuntas situaciones anómalas, irregulares, atípicas o posibles casos de intento de fraude al Sistema General de Seguridad Social en Salud y documentarla según lo observado en su actividad de verificación. 
5. Apoyar cuando se requiera en la ejecución de las diferentes etapas del proceso para determinar la calidad de los resultados de la auditoria de los recobros y/o reclamaciones.
6. Atender las solicitudes de ajuste que se requieran en caso de que la revisión de los soportes asignados presente inconsistencia o que el producto entregado en los tiempos establecidos no cumpla con la rigurosidad técnica requerida.
7. Asistir oportunamente a todas las reuniones virtuales y/o presenciales, conciliaciones y/o mesas de trabajo asociadas al tramite de recobros y/o reclamaciones o las citadas por la Entidad.
8. Las demás actividades que se deriven del objeto y naturaleza del contrato, que para el efecto le asigne el supervisor del contrato.</t>
  </si>
  <si>
    <t>ID-196-DOP</t>
  </si>
  <si>
    <t>HARBEY ORLANDO CASTRO MESA</t>
  </si>
  <si>
    <t>ID-197-DOP</t>
  </si>
  <si>
    <t>ADRIANA SANTIESTEBAN</t>
  </si>
  <si>
    <t>ID-198-DOP</t>
  </si>
  <si>
    <t>JENNY JOHANNA FUQUEN DIAZ</t>
  </si>
  <si>
    <t>ID-199-DOP</t>
  </si>
  <si>
    <t>OSCAR ANDRES ESCUE ESCOBAR</t>
  </si>
  <si>
    <t>ID-200-DOP</t>
  </si>
  <si>
    <t>DIANA MARCELA VEGA CIFUENTES</t>
  </si>
  <si>
    <t>ID-201-DOP</t>
  </si>
  <si>
    <t xml:space="preserve">MARIA CLAUDIA FORTICH FORTICH </t>
  </si>
  <si>
    <t>ID-202-DOP</t>
  </si>
  <si>
    <t xml:space="preserve">JEYMMY PAOLA SANTOYO ANGULO </t>
  </si>
  <si>
    <t>ID-203-DOP</t>
  </si>
  <si>
    <t xml:space="preserve">HECTOR HERNANDO CASTILLO PEREZ </t>
  </si>
  <si>
    <t>ID-204-DOP</t>
  </si>
  <si>
    <t xml:space="preserve">ALEXANDRA ROMERO VELASQUEZ </t>
  </si>
  <si>
    <r>
      <t>1. Efectuar la revisión de los soportes presentados a la ADRES del conjunto de recobros y/o reclamaciones</t>
    </r>
    <r>
      <rPr>
        <sz val="8"/>
        <color rgb="FFFF0000"/>
        <rFont val="Arial Narrow"/>
        <family val="2"/>
      </rPr>
      <t xml:space="preserve"> </t>
    </r>
    <r>
      <rPr>
        <sz val="8"/>
        <rFont val="Arial Narrow"/>
        <family val="2"/>
      </rPr>
      <t xml:space="preserve"> de la muestra</t>
    </r>
    <r>
      <rPr>
        <sz val="8"/>
        <color rgb="FFFF0000"/>
        <rFont val="Arial Narrow"/>
        <family val="2"/>
      </rPr>
      <t xml:space="preserve"> </t>
    </r>
    <r>
      <rPr>
        <sz val="8"/>
        <rFont val="Arial Narrow"/>
        <family val="2"/>
      </rPr>
      <t>de los paquetes auditados directamente por la Entidad o las firmas contratadas para el efecto para el trámite de las cuentas por servicios  y tecnologías no financiados con la UPC y por eventos catastróficos de origen natural, 
terroristas y accidentes de tránsito, en concordancia con la normativa vigente, aplicando los criterios de auditoría señalados en el marco normativo, sus desarrollos y los manuales correspondientes.
2. Realizar la revisión y verificación de la correcta aplicación de los criterios de auditoria establecidos del conjunto de cuentas y los soportes presentados ante la ADRES por los  servicios y tecnologías no financiados con la UPC, así como, por atenciones en salud e  indemnizaciones por accidentes de tránsito ocasionados por vehículos sin identificar o sin SOAT, eventos terroristas y catástrofes de origen natural para acreditar los requisitos previstos con el fin de establecer el valor y estado final de cada recobro y/o reclamación.
3. Verificar la consistencia de valores y cantidades del recobro y/o reclamación que le sean asignadas para su revisión.
4. Registrar los resultados de las tareas adelantadas, en las herramientas de sistemas y/o formatos aplicables, de acuerdo con los alcances e instrucciones definidas por el supervisor del contrato y/o la respectiva Coordinación de Grupo.
5. Informar oportunamente al supervisor y a la Dirección de Otras Prestaciones las  novedades y situaciones anormales que evidencie en la ejecución de sus actividades de revisión.
6. Apoyar en la realización de las diferentes actividades de tipo operativo que demande la gestión de las actividades propias de revisión.
7. Cumplir con las metas de productividad en el proceso de verificación de la calidad de la  auditoría de recobros y reclamaciones para dar cumplimiento a los términos establecidos  normativamente y/o a los indicados por el supervisor del contrato, la respectiva
Coordinación de Grupo y/o líder.
8. Asistir oportunamente a todas las reuniones y/o mesas de trabajo programadas por el  supervisor del contrato, la respectiva Coordinación de Grupo y/o líder.
9. Atender las solicitudes de ajuste que se requieran en caso de que la revisión de los  soportes asignados presente inconsistencia o que el producto entregado en los tiempos establecidos no cumpla con la rigurosidad técnica requerida.
10. Las demás actividades que se deriven del objeto y naturaleza del contrato, que para el efecto le asigne el supervisor del contrato</t>
    </r>
  </si>
  <si>
    <t>ID-205-DOP</t>
  </si>
  <si>
    <t>LILIANA HERRERA HERRADA</t>
  </si>
  <si>
    <t>ID-206-DOP</t>
  </si>
  <si>
    <t>LEIDY YURLEITH SANABRIA AVILA</t>
  </si>
  <si>
    <t>ID-207-DOP</t>
  </si>
  <si>
    <t xml:space="preserve">ANA MILENA LOZANO CORTES </t>
  </si>
  <si>
    <t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t>
  </si>
  <si>
    <t>ID-208-DOP</t>
  </si>
  <si>
    <t>ID-209-DOP</t>
  </si>
  <si>
    <t xml:space="preserve">JUAN CAMILO SALGUERO VEGA </t>
  </si>
  <si>
    <t>ID-210-DOP</t>
  </si>
  <si>
    <t xml:space="preserve">LAURA MARCELA SANABRIA MONCADA </t>
  </si>
  <si>
    <t>ID-211-DOP</t>
  </si>
  <si>
    <t>SANDRA MILENA GARCIA JIMENEZ</t>
  </si>
  <si>
    <t>ID-212-DOP</t>
  </si>
  <si>
    <t>ADRIAN YORDY PEÑARALDA GUERRERO</t>
  </si>
  <si>
    <t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t>
  </si>
  <si>
    <t>ID-213-DOP</t>
  </si>
  <si>
    <t>JHON MAURICIO BOHORQUEZ MENDOZA</t>
  </si>
  <si>
    <t>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t>
  </si>
  <si>
    <t>ID-214-DOP</t>
  </si>
  <si>
    <t>MARIO ALBERTO SANTOS NOVA</t>
  </si>
  <si>
    <t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t>
  </si>
  <si>
    <t>1. Elaborar o proveer los documentos, requerimientos, oficios y demás insumos que se requieran en las actividades relacionadas con la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2. Generar las certificaciones de los pre-cierres y cierres de paquetes de otras prestaciones respecto a la auditoría integral de otras prestaciones por conceptos de los servicios de salud determinados por el Ministerio de Salud y Protección Social; de las prestaciones de servicios de salud a víctimas de eventos de origen natural, de eventos terroristas, de las víctimas de accidentes de tránsito y de las solicitudes de recobro por servicios no financiados en el Plan de Beneficios, garantizando la consistencia y coherencia de la información respecto de la trazabilidad del paquete.
3. Realizar el seguimiento y monitoreo del proceso de recobros y reclamaciones, a través de la validación de la consistencia de la información generada a partir de las fuentes internas y externas que se validan. 
4. Participar en las sesiones de conciliación a las que se le cite para brindar el apoyo técnico operativo necesario a fin de justificar las no conformidades encontradas en el proceso de verificación de calidad de los resultados de auditoría de recobros y reclamaciones.
5. Participar en la elaboración de los informes que sean requeridos por organismos de control internos y/o externos, así como los diferentes actores involucrados en el proceso de validación de resultados de auditoría. 
6. Efectuar el seguimiento de gestión documental de las comunicaciones remitidas en relación con el proceso de auditoría de recobros y reclamaciones, realizando la respectiva clasificación y archivo de cada uno de los paquetes en el repositorio determinado para tal fin. 
7. Las demás actividades que se deriven del objeto y naturaleza del contrato, que para el efecto le asigne la Dirección de Otras Prestaciones.</t>
  </si>
  <si>
    <t>ID-215-DOP</t>
  </si>
  <si>
    <t>JUAN CAMILO CUBILLOS GOMEZ</t>
  </si>
  <si>
    <t>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t>
  </si>
  <si>
    <t>1. Apoyar en la ejecución de las diferentes actividades inherentes al manejo, preparación y consolidación de la información que se utiliza como insumo para las diferentes etapas del proceso de verificación de los resultados de auditoría a las 
cuentas por servicios y tecnologías no financiados con la UPC y reclamaciones que sean tramitadas por los terceros contratados o directamente por la Entidad.
2. Procesar y organizar la información referente a la muestra seleccionada para la revisión de calidad de los resultados de auditoría de los recobros y reclamaciones certificados para los respectivos análisis de los informes que requiera la ADRES y
otros organismos.
3. Apoyar en la revisión e integración de las matrices con los resultados de auditoría aportados por cada uno de los líderes de componente (médico, financiero, jurídico) con el fin de que sean contrastados con los resultados de auditoría a las cuentas
por servicios y tecnologías no financiados con la UPC y reclamaciones que sean tramitadas por los terceros contratados o directamente por la Entidad.
4. Suministrar y actualizar las matrices, bases y demás herramientas utilizadas para la consolidación de la información requerida para el proceso de verificación de los resultados de auditoría a las cuentas por servicios y tecnologías no financiados
con la UPC y reclamaciones que sean tramitadas por los terceros contratados o directamente por la Entidad.
5. Reportar cualquier situación inconsistente y/o anómala identificada durante la ejecución de las actividades asignadas.
6. Asistir oportunamente a todas las reuniones, conciliaciones y/o mesas de trabajo programadas por el supervisor del contrato, la respectiva Coordinación de Grupo y/o líder.
7. Disponer los insumos que sean necesarios para atender las solicitudes de  requerimientos funcionales (SRF) o demás peticiones que se realicen por parte de la ADRES, actores del Sistema y organismos de control, entre otros.
8. Las demás actividades que se deriven del objeto y naturaleza del contrato, que para el efecto le asigne el supervisor del contrato.</t>
  </si>
  <si>
    <t>ID-216-DOP</t>
  </si>
  <si>
    <t>RICARDO JAVIER PINZON ESPITIA</t>
  </si>
  <si>
    <t>ID-006-DOP</t>
  </si>
  <si>
    <t>Gestión de Reconocimientos</t>
  </si>
  <si>
    <t>Determinación del deudor</t>
  </si>
  <si>
    <t>JOHN ALEJANDRO ROMERO CUBILLOS</t>
  </si>
  <si>
    <t>Prestar servicios profesionales para apoyar juridicamente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</si>
  <si>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"1. Apoyar el análisis normativo y documental necesario para el estudio de casos relacionados con el procedimiento de determinación y demás actuaciones jurídicas derivadas de la gestión de reconocimientos por presupuestos máximos y tecnologías en salud no financiadas con la UPC.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y gestionar y hacer seguimiento a la documentación jurídica relacionada con las actuaciones asignadas, asegurando su organización conforme a las políticas de gestión documental vigentes y las disposiciones del Archivo General de la Nación.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Proyectar comunicaciones internas requeridas en el marco del procedimiento de determinación del deudor, conforme a las directrices establecidas por la Dirección de Otras Prestaciones.
9. Realizar la asignación interna o reparto de las peticiones, tutelas, requerimientos y demás actuaciones jurídicas recibidas, de acuerdo con los lineamientos definidos por la coordinación del área.
10.  Revision  de las actividades de tipo operativo que demande  la gestión del proceso de revisión documental. 
10. Elaboracion informe actualizado  de base de datos y/o actualizar el archivo digital de la Dirección  de Otras Prestaciones al lider del proceso . 
11. Asistir oportunamente a todas las reuniones y/o mesas de trabajo programadas por el  supervisor del contrato o la respectiva Coordinación de Grupo y/o líder. 
12. Cumplir con las demás actividades que se deriven del objeto y naturaleza del contrato, que para el efecto la designe la Entidad."</t>
  </si>
  <si>
    <t>RENATA</t>
  </si>
  <si>
    <t>ID-217-DOP</t>
  </si>
  <si>
    <t>ALDEMAR EDUARDO RONDON SANCHEZ</t>
  </si>
  <si>
    <t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t>
  </si>
  <si>
    <t>"1. Proyectar, revisar y consolidar las respuestas que se emitan con ocasión a los requerimientos que efectúen los entes de control, las corporaciones y despachos judiciales, fiscalía general de la Nación y demás entidades que requieran información acerca del Sistema General de la Seguridad Social en Salud. 
2. Asistir a las reuniones que sean convocadas en donde se traten temas jurídicos relacionados con las actividades que desarrolla el Grupo de Gestión de Reconocimientos. 
3. Realizar el acompañamiento jurídico liderando la verificación, elaboración y revisión de las solicitudes de reintegro, respuestas e informes que deban ser expedidos por la Dirección de Otras Prestaciones de la ADRES relacionados con los procesos de reintegro en el marco de gestión de recobros y reclamaciones de conformidad con el objeto del contrato. 
4. Liderar la verificación, elaboración y revisión de los actos administrativos, incluyendo aquellos que resuelvan recursos, que deban ser expedidos por la Dirección de Otras Prestaciones de la ADRES relacionados con los procesos de reintegro en el marco de gestión de recobros, presupuestos máximos y reclamaciones. 
5. Elaborar y revisar los requerimientos, solicitudes de concepto y demás documentos que deban ser expedidos por la Dirección de Otras Prestaciones de la ADRES relacionados con los procesos que adelanta el Grupo Interno de Gestión de Reconocimiento de la Dirección de Otras Prestaciones de la ADRES, de conformidad con el objeto del contrato. 
6. Proyectar y consolidar los insumos necesarios para brindar respuesta a las acciones de tutela que sean interpuestas producto de los servicios y tecnologías en salud no financiadas con cargo a la UPC y no presupuesto máximo y de los cuales haga parte el Grupo Interno de Gestión de Reconocimientos. 
7. Proyectar y revisar los acuerdos, resoluciones y minutas que se requieran dentro del marco de los procesos que adelanta el Grupo Interno de Gestión de Reconocimiento de la Dirección de Otras Prestaciones de la ADRES. 
8. Responder las peticiones asignadas a través del Orfeo y CRM, o cualquier plataforma de gestión documental que implemente la ADRES relacionadas con los procesos que adelanta el Grupo Interno de Gestión de Reconocimiento de la Dirección de Otras Prestaciones de la ADRES que sean presentadas por los usuarios del sistema, contratistas, autoridades administrativas y judiciales, entes de control y demás interesados. 
9. Revisar los soportes documentales allegados para el reconocimiento, pago y legalización de recursos de los servicios y tecnologías en salud no cubiertos con cargo a la UPC que fueron radicados a través del mecanismo excepcional de glosa transversal, asignados por el supervisor del contrato. 
10. Elaborar y revisar las actuaciones administrativas que desde el Grupo Interno de Gestión de Reconocimiento de la Dirección de Otras Prestaciones de la ADRES se debe adelantar para las entidades que se encuentran en liquidación. 
11. Entregar al finalizar el plazo de ejecución del contrato soporte generado por el Sistema de Gestión Documental que para el efecto tenga implementada la ADRES, en el cual se evidencie que la documentación asignada se encuentra tramitada. 
12. Las demás actividades que se deriven del objeto y naturaleza del contrato, que para el efecto le asigne la Dirección de Otras Prestaciones. "</t>
  </si>
  <si>
    <t>ID-218-DOP</t>
  </si>
  <si>
    <t>JON SANCHEZ MURCIA</t>
  </si>
  <si>
    <t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t>
  </si>
  <si>
    <t>"1.	Elaborar las respuestas a los requerimientos de entes de control relacionados con los procesos que adelanta el Grupo de Gestión de Reconocimientos de la Dirección de Otras Prestaciones.
2.	Elaborar y revisar las solicitudes de reintegro, respuestas e informes que deban ser expedidos por la Dirección de Otras Prestaciones de la ADRES relacionados con los procesos de reintegro en el marco de gestión de recobros, presupuestos máximos y reclamaciones. 
3.	Elaborar y revisar los actos administrativos, incluyendo aquellos que resuelvan recursos, que deban ser expedidos por la Dirección de Otras Prestaciones de la ADRES relacionados con los procesos de reintegro en el marco de gestión de recobros, presupuestos máximos y reclamaciones.
4.	Elaborar y revisar los requerimientos, solicitudes de concepto y demás documentos que deban ser expedidos por la Dirección de Otras Prestaciones de la ADRES relacionados con los procesos de reintegro en el marco de gestión de recobros, presupuestos máximos y reclamaciones.
5.	Proyectar y revisar los acuerdos, resoluciones y minutas que se requieran dentro del marco de gestión de recobros y reclamaciones. 
6.	Responder las peticiones asignadas a través del Orfeo y CRM, o cualquier plataforma de gestión documental que implemente la ADRES relacionadas con los procesos de reintegro, reclamaciones, presupuestos máximos y recobros que sean presentadas por los usuarios del sistema, contratistas, autoridades administrativas y judiciales, entes de control y demás interesados.
7.	Entregar al finalizar el plazo de ejecución del contrato soporte generado por el Sistema de Gestión Documental que para el efecto tenga implementada la ADRES, en el cual se evidencie que la documentación asignada se encuentra tramitada.
8.	Revisar los soportes documentales allegados para el reconocimiento, pago y legalización de recursos de los servicios y tecnologías en salud no cubiertos con cargo a la UPC que fueron radicados a través del mecanismo excepcional de glosa transversal.
9.	Elaborar las actuaciones administrativas que desde el Grupo Interno de Gestión de Reconocimiento de la Dirección de Otras Prestaciones de la ADRES se debe adelantar para las entidades que se encuentran en liquidación.
10.	Las demás actividades que se deriven del objeto y naturaleza del contrato, que para el efecto le asigne la Dirección de Otras Prestaciones "</t>
  </si>
  <si>
    <t>ID-219-DOP</t>
  </si>
  <si>
    <t>JEFFERSON ANDRES RAMOS CORREDOR</t>
  </si>
  <si>
    <t>ID-220-DOP</t>
  </si>
  <si>
    <t>SAMIR DAVID BARRERA ROJAS</t>
  </si>
  <si>
    <t>ID-221-DOP</t>
  </si>
  <si>
    <t>GUSTAVO ADOLFO MORENO CHIA</t>
  </si>
  <si>
    <t>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t>
  </si>
  <si>
    <t>"1.	Verificar y validar los requerimientos funcionales que se gestionen para la automatización del procedimiento de reintegro de los recursos pagados o reconocidos sin justa causa que se adelanta por concepto de servicios y tecnologías no financiadas con la UPC, presupuesto máximo y por atenciones en salud e indemnizaciones por accidentes de tránsito ocasionados por vehículos sin identificar o sin SOAT, eventos terroristas y catástrofes de origen natural.
2.	Verificar y validar los requerimientos funcionales que se gestionen para la automatización de los procesos de reconocimiento y pago de servicios y tecnologías en salud no financiadas con la UPC, presupuestos máximos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3.	Brindar apoyo en la revisión o elaboración de los insumos que se requieran en los trámites de los procesos de verificación, reconocimiento y pago de las cuentas de servicios y tecnologías en salud no financiados con la UPC, presupuestos máximos y de las reclamaciones que se presenten con ocasión a los eventos descritos en el artículo 167 de la Ley 100 de 1993.
4.	Revisar las solicitudes de aclaración, informes de reintegro, actos administrativos y demás insumos generados dentro del procedimiento de reintegro de las solicitudes de servicios y tecnologías no financiadas con la UPC, presupuestos máxmos y reclamaciones .
5.	Realizar el seguimiento de los recursos financieros involucrados en el reconocimiento y pago de los servicios y tecnologías en salud no cubiertas por la UPC, presupuestos máximos; así como los involucrados en el reconocimiento y pago de las atenciones en salud, indemnizaciones y gastos derivados de accidentes de tránsito, eventos catastróficos de origen natural y eventos terroristas de que trata el artículo 167 de la Ley 100 de 1993.
6.	Ejecutar las actividades de carácter administrativo y operativo relacionados con los procesos de giro o transferencia de recursos por concepto de los servicios y tecnologías en salud no cubiertas por la UPC, presupuesto máximo y por concepto de atenciones en salud, indemnizaciones y gastos derivados de accidentes de tránsito, eventos catastróficos de origen natural y eventos terroristas de que trata el artículo 167 de la Ley 100 de 1993.
7.	Revisar la documentación e insumos relacionados con el proceso que desde la Dirección de Otras Prestaciones se debe adelantar para las entidades que se encuentran en liquidación.
8.	Revisar y/o responder las respuestas a las peticiones relacionadas con los procesos de reintegro, reclamaciones y recobros que sean presentadas por los usuarios del sistema, contratistas, autoridades administrativas y judiciales, entes de control y demás interesados.
9.                   Asistir a las reuniones que se convoquen con ocasión a los proyectos tecnológicos que se desarrollen para la mejora de los procedimientos administrativos e interoperabilidad de la Dirección de Otras Prestaciones
9.	Entregar al finalizar el plazo de ejecución del contrato, soporte generado por el Sistema de Gestión Documental que para el efecto tenga implementada la ADRES, en el cual se evidencia que la documentación asignada se encuentra tramitada.
10.	Las demás actividades que se deriven del objeto y naturaleza del contrato, que para el efecto le asigne la Dirección de Otras Prestaciones."</t>
  </si>
  <si>
    <t>ID-222-DOP</t>
  </si>
  <si>
    <t>DIANA MARCELA BERMUDEZ TORRES</t>
  </si>
  <si>
    <t>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t>
  </si>
  <si>
    <t>"1.	Realizar el seguimiento de los recursos financieros involucrados en el reconocimiento y pago de los servicios y tecnologías en salud no cubiertas por la UPC, presupuesto máximo; así como los involucrados en el reconocimiento y pago de las atenciones en salud, indemnizaciones y gastos derivados de accidentes de tránsito, eventos catastróficos de origen natural y eventos terroristas de que trata el artículo 167 de la Ley 100 de 1993.
2.	Ejecutar las actividades de carácter administrativo y operativo relacionados con los procesos de giro o transferencia de recursos por concepto de los servicios y tecnologías en salud no cubiertas por la UPC, presupuesto máximo y por concepto de atenciones en salud, indemnizaciones y gastos derivados de accidentes de tránsito, eventos catastróficos de origen natural y eventos terroristas de que trata el artículo 167 de la Ley 100 de 1993.
3.	Adelantar los trámites administratrivos que debe desarrollar la Dirección de Otras Prestaciones respecto a las entidades que se encuentren en liquidación o liquidadas para el giro y reintegro de recursos que adeuden al Sistema General de Seguridad Social en Salud.
4.	Apoyar y brindar los insumos requeridos dentro del procedimiento de reintegro de las solicitudes de servicios y tecnologías no financiadas con la UPC, presupuesto máximo y de las reclamaciones por atenciones en salud, indemnizaciones y gastos derivados de accidentes de tránsito, eventos catastróficos de origen natural y eventos terroristas de que trata el artículo 167 de la Ley 100 de 1993.
5.	Elaborar los insumos técnicos que requiera las direcciones, dependencias o coordinaciones de la Administradora de los Recursos del Sistema General de Seguridad Social en Salud y la Superintendencia Nacional de Salud producto de procedimeintode reintegro que sean adelantado por la ADRES o por la Superintendencia Nacional de Salud.
6.	Responder las peticiones, quejas, reclamos y sugerencias (PQRS) asignadas a través del Orfeo y CRM o cualquier plataforma de gestión documental que implemente la ADRES relacionadas con los procesos de reintegro y el reconocimiento de recursos por  reclamaciones, presupuestos máximos y recobros que sean presentadas por los usuarios del sistema, contratistas, autoridades administrativas y judiciales, entes de control y demás interesados.
7.	Entregar al finalizar el plazo de ejecución del contrato, soporte generado por el Sistema de Gestión Documental que para el efecto tenga implementada la ADRES, en el cual se evidencia que la documentación asignada se encuentra tramitada.
8.	Las demás actividades que se deriven del objeto y naturaleza del contrato, que para el efecto le asigne la Dirección de Otras Prestaciones y/o el supervisor contractual"</t>
  </si>
  <si>
    <t>ID-223-DOP</t>
  </si>
  <si>
    <t>NELSY YASMIN PRIETO CAGUA</t>
  </si>
  <si>
    <t>ID-224-DOP</t>
  </si>
  <si>
    <t>MARY LUZ LOPEZ LOPEZ</t>
  </si>
  <si>
    <t>ID-225-DOP</t>
  </si>
  <si>
    <t>EDWIN RICARDO FUENTES CANO</t>
  </si>
  <si>
    <t>ID-226-DOP</t>
  </si>
  <si>
    <t>JEAN STYVERSON CHAVEZ BARAJAS</t>
  </si>
  <si>
    <t>ID-227-DOP</t>
  </si>
  <si>
    <t>MONICA TAPIAS MEDINA</t>
  </si>
  <si>
    <t>ID-228-DOP</t>
  </si>
  <si>
    <t>MARISOL MELENDEZ GARAVITO</t>
  </si>
  <si>
    <t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t>
  </si>
  <si>
    <t>ID-229-DOP</t>
  </si>
  <si>
    <t>GERALDY LISSED RODRIGUEZ RINCON</t>
  </si>
  <si>
    <t xml:space="preserve">Prestar los servicios de apoyo administrativo y de gestión documental a la Dirección de Otras Prestaciones, aplicando el procedimiento de Gestión Documental establecido por la Entidad según las normas del Archivo General de la Nación </t>
  </si>
  <si>
    <t>"1. Apoyar en la administración documental, disposición, custodia y/o eliminación de archivos, conforme a las Tablas de Retención Documental, los procedimientos y la normatividad vigente.
2. Apoyar en la reasignación de la información que radican para la Dirección Otras Prestaciones en el sistema ORFEO 
3.  Apoyar en el envío de las comunicaciones emitidas por la Dirección de Otras Prestaciones físicamente y/o correo electrónico certificado.
4. Apoyar en la realización de las diferentes actividades de tipo operativo que demande la gestión de las actividades propias de proceso de revisión documental. 
5. Asistir oportunamente a todas las reuniones y/o mesas de trabajo programadas por el supervisor del  contrato o la respectiva Coordinación de Grupo y/o líder.
6. Cumplir con las demás actividades que se deriven del objeto y naturaleza del contrato, que para el efecto la designe la Entidad. "</t>
  </si>
  <si>
    <t>ID-230-DOP</t>
  </si>
  <si>
    <t>JULIAN MATEO ESPINOSA OSPINA</t>
  </si>
  <si>
    <t>"1.	Realizar el seguimiento de los desarrollos tecnológicos de los que haga parte la dirección para el reconocimiento y giro de presupuestos máximos, servicios y tecnologías no financiadaso con la UPC ni presupuestos máximos y reclamaciones.
2.	Realizar el seguimiento de los desarrollos, desde el punto de vista funcional en lo relacionado con los módulos de reintegro por recobros y reclamaciones.
3.	Realizar el seguimiento de los desarrollos, desde el punto de vista funcional en lo relacionado con la integración con el ERP por concepto de recobros, presupúestos máximos y reclamaciones. 
4.	Participar en la revisión y aprobación de la documentación, participación de reuniones de acuerdo con los requerimientos de DGTIC-Fabrica de Software, así como participar en las pruebas funcionales, de despliegue y estabilización de acuerdo con los cronogramas de entrega informados por la DGTIC. 
5.	Elaborar los insumos técnicos para el inicio del proceso administrativo especial de reintegro contenido en las resoluciones 1716 de 2019 y 995 de 2022 y las normas que la adicionen, modifiquen o sustituyan, frente a los reconocimientos y apropiaciones de recursos del Sistema General de Seguridad Social en Salud efectuados sin justa causa. 
6.	Proporcionar las herramientas necesarias para que la Dirección de Gestión de Tecnologías de Información y Comunicaciones Integre en las bases de datos de recobros, reclamaciones, presupuestos máximos y saneamiento definitivo de recobros la información correspondiente a los giros tanto históricos como los que se efectúen durante la ejecución del contrato por servicios y tecnologías no financiados con la UPC, así como los derivados por atenciones en salud, indemnizaciones y gastos derivados de accidentes de tránsito, eventos catastróficos de origen natural y eventos terroristas de que trata el artículo 167 de la Ley 100 de 1993. En caso de evidenciar información cargada en las referidas bases de datos efectuar análisis de la consistencia de dicha información. 
7.	Apoyar en la realización del análisis, verificaciones y cruce de información de las fuentes internas y externas, involucradas en el proceso de validación de resultados de auditoría de recobros y reclamaciones y en los procesos que adelante el Grupo Interno de Reconocimiento de la Dirección de Otras Prestaciones de la ADRES. 
8.	Apoyar en la realización del análisis, verificaciones y cruce de información de las fuentes internas y externas, involucradas en el proceso de validación de resultados de auditoría de recobros y reclamaciones con el objeto de dar respuesta a requerimientos de información de terceros. 
9.	Entregar mensualmente la información integrada en la base de datos dispuesta para tal fin de los procesos que adelante el Grupo Interno de Reconocimiento de la Dirección de Otras Prestaciones de la ADRES. 
10.	Presentar al finalizar el plazo de ejecución del contrato, soporte generado por el Sistema de Gestión Documental que para el efecto tenga implementada la ADRES, en el cual se evidencia que la documentación asignada se encuentra tramitada. 
11.	Crear tableros y mantener actualizados los tableros de control en PowerBI, relacionados con la información de los procesos de recobros, reclamaciones, reintegros y pagos. 
12.	Las demás actividades que se deriven del objeto y naturaleza del contrato, que para el efecto le asigne la Dirección de Otras Prestaciones. "</t>
  </si>
  <si>
    <t>ID-231-DOP</t>
  </si>
  <si>
    <t>PAULA CATALINA HERNANDEZ GOMEZ</t>
  </si>
  <si>
    <t>ID-232-DOP</t>
  </si>
  <si>
    <t>ADRIANA CASALLAS PLAZAS</t>
  </si>
  <si>
    <t>ID-233-DOP</t>
  </si>
  <si>
    <t>RODRIGO VEGA RIOS</t>
  </si>
  <si>
    <t>ID-234-DOP</t>
  </si>
  <si>
    <t>RAFAEL ENRIQUE ROA</t>
  </si>
  <si>
    <t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t>
  </si>
  <si>
    <t>1. Realizar seguimiento a los requerimientos, solicitudes, acuerdo y resoluciones del proceso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Apoyo en la supervisión del proceso de seguimiento, revisión, ajuste de la proyección de respuesta a las PQRS, Actos Administrativos, insumos de procesos judiciales y requerimientos ante otras entidades estatales y respuesta a los requerimientos presentados por la Oficina Asesora Jurídica ante la Dirección de Otras Prestaciones. 7. Apoyo en la revisión sobre los actos administrativos, peticiones, quejas entre otros oficios que se desarrollan en la Dirección de otras prestaciones. 8. Entregar al finalizar el plazo de ejecución del contrato soporte generado por el Sistema de Gestión Documental que para el efecto tenga implementada la ADRES, en el cual se evidencie que la documentación asignada se encuentra tramitada. 9. Brindar apoyo en la supervisión de contratos y actividades que le sean asignados, dentro del marco de ejecución del objeto contractual. 10. Las demás actividades que se deriven del objeto y naturaleza del contrato, que para el efecto le asigne la Dirección de Otras Prestaciones.</t>
  </si>
  <si>
    <t>ID-235-DOP</t>
  </si>
  <si>
    <t>MIGUEL ANGEL RODRIGUEZ GUECHA</t>
  </si>
  <si>
    <t>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t>
  </si>
  <si>
    <t>"1, Apoyar la gestión de identificación de los conductores y/o propietarios, así como la determinación de los dineros pagados por la ADRES, a los  beneficiarios de las víctimas de accidentes de tránsito o a las IPS, en los  casos en los que el vehículo automotor no está amparado por el Seguro  Obligatorio de Accidentes de Tránsito - SOAT, porque no lo adquirió, o esta  vencido o es ineficaz.
2. Apoyar en la Revisión los soportes documentales allegados por los  ciudadanos y demás interesados en el marco de los procesos de  determinación del deudor.
3. Brindar apoyo en la revisión y/o elaboración de los insumos que se  requieran en los trámites del proceso de determinación del deudor. 
4. Entregar al finalizar el plazo de ejecución del contrato soporte generado  por el Sistema de Gestión Documental que para el efecto tenga  implementada la ADRES, en el cual se evidencie que la documentación  asignada se encuentra tramitada.
5. Apoyar en el procesamiento y validación de las diferentes bases de datos  dentro del marco de los procesos que adelanta la Dirección de Otras  Prestación de la ADRES.
6. Apoyo en el  análisis financiero del impacto de proyectos de ley, actos administrativos para los asuntos asignados a la 
Dirección de Otras Prestaciones. 
7. Apoyar en la formulación, elaboración y mejora de los  procesos que actualmente ejecuta en  la Dirección de Otras Prestaciones en el marco del procedimiento de Determinación del Deudor. 
8. Participar en las reuniones en que se solicite su asistencia por la relación de  los temas a tratar con las actividades del objeto contractual, así como en las  capacitaciones y/o mesas de trabajo programadas. 
9.Las demás actividades que se deriven del objeto y naturaleza del contrato,  que para el efecto le asigne la Dirección de Otras Prestaciones."</t>
  </si>
  <si>
    <t>ID-236-DOP</t>
  </si>
  <si>
    <t xml:space="preserve"> </t>
  </si>
  <si>
    <t>"1, Apoyar la gestión de identificación de los conductores y/o propietarios, así como  la determinación de los dineros pagados por la ADRES, a los beneficiarios de las víctimas  de accidentes de tránsito o a las IPS, en los casos en los que el vehículo automotor no está  amparado por el Seguro Obligatorio de Accidentes de Tránsito - SOAT, porque no lo  adquirió, o esta vencido o es ineficaz. 
2. Apoyar en la Revisión los soportes documentales allegados por los ciudadanos y  demás interesados en el marco de los procesos de determinación del deudor. 
3. Brindar apoyo en la revisión y/o elaboración de los insumos que se requieran en  los trámites del proceso de determinación del deudor. 
4. Entregar al finalizar el plazo de ejecución del contrato soporte generado por el  Sistema de Gestión Documental que para el efecto tenga implementada la ADRES, en el  cual se evidencie que la documentación asignada se encuentra tramitada. 
5. Apoyar en el procesamiento y validación de las diferentes bases de datos dentro  del marco de los procesos que adelanta la Dirección de Otras Prestación de la ADRES. 
6. Las demás actividades que se deriven del objeto y naturaleza del contrato, que  para el efecto le asigne la Dirección de Otras Prestaciones. "</t>
  </si>
  <si>
    <t>ID-237-DOP</t>
  </si>
  <si>
    <t>NUBIA ESPERANZA SANTAFE</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</si>
  <si>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</si>
  <si>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Apoyo en la supervision del proceso de seguimiento, revisión, ajuste de la proyección de respuesta a las PQRS, Actos Administrativos,  insumos de procesos judiciales y requerimientos ante otras entidades estatales y respuesta a los requerimientos presentados por la Oficina Asesora Jurídica ante la Dirección de Otras Prestaciones.
8, Apoyo en la revision sobre los actos administrativos, peticiones, quejas entre otros oficios  que se desarrollan en la Direccion de otras prestaciones.
9, Entregar al finalizar el plazo de ejecución del contrato soporte generado por  el Sistema de Gestión Documental que para el efecto tenga implementada 
la ADRES, en el cual se evidencie que la documentación asignada se  encuentra tramitada.
10. prestar apoyo permanente para las actividades propias a cargo del líder o  supervisor del área, en donde genere soporte y acompañamiento a las  actividades designadas por el mismo.. 
11. Las demás actividades que se deriven del objeto y naturaleza del contrato,  que para el efecto le asigne la Dirección de Otras Prestaciones. 
"</t>
  </si>
  <si>
    <t>ID-238-DOP</t>
  </si>
  <si>
    <t>LAURA MARCELA GOMEZ MORENO</t>
  </si>
  <si>
    <t>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t>
  </si>
  <si>
    <t>"1.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Entregar al finalizar el plazo de ejecución del contrato soporte generado por  el Sistema de Gestión Documental que para el efecto tenga implementada 
la ADRES, en el cual se evidencie que la documentación asignada se  encuentra tramitada.
8. Apoyar en el seguimiento y elaboración de los insumos requeridos por la Oficina Asesora Jurídica con ocasión a acciones de tutela, fallos de primera y segunda instancia, incidentes de desacato y demás. 
9. prestar apoyo permanente para las actividades propias a cargo del líder o  supervisor del área, en donde genere soporte y acompañamiento a las  actividades designadas por el mismo.
10. Las demás actividades que se deriven del objeto y naturaleza del contrato,  que para el efecto le asigne la Dirección de Otras Prestaciones. "</t>
  </si>
  <si>
    <t>ID-239-DOP</t>
  </si>
  <si>
    <t>CARLOS ANDRES RODRIGUEZ</t>
  </si>
  <si>
    <t>"1. Proyectar las solicitudes de aclaración, informes y actos administrativos en  el procedimiento administrativo de determinación del deudor, incluyendo  aquellos que resuelvan recursos, que deban ser expedidos por la Dirección  de Otras Prestaciones de la ADRES relacionados con los procesos de 
determinación del deudor. 
2. Elaborar y revisar los requerimientos, solicitudes de concepto y demás  documentos que deban ser expedidos por la Dirección de Otras Prestaciones 
de la ADRES relacionados con los procesos de determinación del deudor, de  conformidad con el objeto del contrato. 
3. Revisar los soportes documentales allegados por los ciudadanos,  intervinientes en el SGSSS, autoridades administrativas y judiciales, entes  de control, y demás interesados en el marco de los procesos de  determinación del deudor. 
4. Proyectar y revisar los acuerdos, resoluciones y minutas que se requieran dentro del marco de los procesos que adelanta la Dirección de Otras 
Prestaciones de la ADRES, relacionados con los procesos de determinación  del deudor. 
5. Responder dentro de los términos de ley las peticiones asignadas a través  del Orfeo, o cualquier plataforma de gestión documental que implemente la ADRES relacionadas con los procesos que adelanta la Dirección de Otras  Prestaciones de la ADRES que sean presentadas por los usuarios del sistema,  contratistas, autoridades administrativas y judiciales, entes de control y  demás interesados. 
6. Suministrar información para mantener actualizado el registro y gestión  sobre las actividades y operaciones a su cargo, en las condiciones y  características establecidas o requeridas por la ADRES y los organismos de  seguimiento y control.
7. Entregar al finalizar el plazo de ejecución del contrato soporte generado por  el Sistema de Gestión Documental que para el efecto tenga implementada 
la ADRES, en el cual se evidencie que la documentación asignada se  encuentra tramitada.
8.  prestar apoyo permanente para las actividades propias a cargo del líder o  supervisor del área, en donde genere soporte y acompañamiento a las  actividades designadas por el mismo.
9, Las demás actividades que se deriven del objeto y naturaleza del contrato,  que para el efecto le asigne la Dirección de Otras Prestaciones. "</t>
  </si>
  <si>
    <t>ID-240-DOP</t>
  </si>
  <si>
    <t>DAVID MAURICIO HURTADO</t>
  </si>
  <si>
    <t>ID-241-DOP</t>
  </si>
  <si>
    <t>JUAN CARLOS BELTRAN</t>
  </si>
  <si>
    <t>ID-242-DOP</t>
  </si>
  <si>
    <t xml:space="preserve">JENNY GARAVITO </t>
  </si>
  <si>
    <t>ID-243-DOP</t>
  </si>
  <si>
    <t>LINETH RENATA SALAZAR</t>
  </si>
  <si>
    <t>ID-244-DOP</t>
  </si>
  <si>
    <t>YULY PAOLA PRIETO</t>
  </si>
  <si>
    <t>ID-245-DOP</t>
  </si>
  <si>
    <t>SIMON RAUL HINESTROZA</t>
  </si>
  <si>
    <t>ID-246-DOP</t>
  </si>
  <si>
    <t>LEYDI JOHANA SANABRIA</t>
  </si>
  <si>
    <t>ID-247-DOP</t>
  </si>
  <si>
    <t>MONICA MURCIA</t>
  </si>
  <si>
    <t>ID-248-DOP</t>
  </si>
  <si>
    <t>LINA MARIA DIAZ OVALLE</t>
  </si>
  <si>
    <t>ID-249-DOP</t>
  </si>
  <si>
    <t>ESTEFANIA SANTOFIMIO</t>
  </si>
  <si>
    <t>ID-250-DOP</t>
  </si>
  <si>
    <t>CLAUDIA PATRICIA AVILA NINCO</t>
  </si>
  <si>
    <t>ID-251-DOP</t>
  </si>
  <si>
    <t>ANDRES FERNANDO ESGUERRA BUITRAGO</t>
  </si>
  <si>
    <t>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t>
  </si>
  <si>
    <t>ID-252-DOP</t>
  </si>
  <si>
    <t>ALIRIO MAYORGA</t>
  </si>
  <si>
    <t>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t>
  </si>
  <si>
    <t>"1. Apoyar el análisis normativo y documental necesario para el estudio de casos relacionados con el procedimiento de determinación y demás actuaciones jurídicas derivadas de la gestión de reconocimientos por presupuestos máximos y tecnologías en salud no financiadas con la UPC. 
2. Elaborar los conceptos jurídicos, memorandos y demás documentos que sustenten las actuaciones de la Dirección de Otras Prestaciones en los procesos de determinación del deudor.. 
3. Revisar, proyectar y apoyar la elaboración de actos administrativos, respuestas, oficios, requerimientos y demás comunicaciones relacionadas con los procesos a cargo de la Dirección de Otras Prestaciones.. 
4. Hacer seguimiento a los trámites administrativos adelantados ante otras dependencias o entidades externas, asegurando la coherencia jurídica y técnica de las actuaciones.. 
5. Apoyar en la atención de consultas jurídicas formuladas por otras dependencias o entidades, en temas relacionados con el ámbito funcional de la Dirección.. 
8. Proyectar comunicaciones internas requeridas en el marco del procedimiento de determinación del deudor, conforme a las directrices establecidas por la Dirección de Otras Prestaciones.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</si>
  <si>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ID-253-DOP</t>
  </si>
  <si>
    <t>DIEGO MAURICIO MELO FORERO</t>
  </si>
  <si>
    <t>ID-254-DOP</t>
  </si>
  <si>
    <t>JUAN DAVID GUTIERREZ QUIJANO</t>
  </si>
  <si>
    <t>1057605196</t>
  </si>
  <si>
    <t>ID-255-DOP</t>
  </si>
  <si>
    <t>ANDRES GONZALO JIMENEZ HERRERA</t>
  </si>
  <si>
    <t>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</si>
  <si>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"1. Apoyar en la administración documental, disposición, custodia y/o eliminación de  archivos, conforme a las Tablas de Retención Documental, los procedimientos y la  normatividad vigente. 
2. Apoyar en la integridad de los documentos que sean trasladados a la Dirección  Administrativa y Financiera según las normas del Archivo General de la Nación. 
3. Apoyar en la validación documental con el fin que quede organizada y verificar la  aplicación de las Tablas de Retención Documental que tiene la Dirección de Otras  Prestaciones. 
4. Apoyar en la Creación de base de datos y/o actualizar el archivo digital de la Dirección  de Otras Prestaciones. 
5. Mantener actualizada la base de datos del inventario documental de la Dirección de  Otras Prestaciones. 
6. Apoyar en la reasignación de la información que radican para la Dirección Otras  Prestaciones en el sistema ORFEO. 
7. Apoyar en el envío de las comunicaciones emitidas por la Dirección de Otras  Prestaciones físicamente y/o correo electrónico certificado. 
8. Apoyar en la realización de las diferentes actividades de tipo operativo que demande  la gestión de las actividades propias de proceso de revisión documental. 
9. Asistir oportunamente a todas las reuniones y/o mesas de trabajo programadas por el  supervisor del contrato o la respectiva Coordinación de Grupo y/o líder. 
10. Cumplir con las demás actividades que se deriven del objeto y naturaleza del contrato, que para el efecto la designe la Entidad."</t>
  </si>
  <si>
    <t>ID-256-DOP</t>
  </si>
  <si>
    <t>YESSICA TATIANA DAZA FORERO</t>
  </si>
  <si>
    <t>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t>
  </si>
  <si>
    <t>"1. Gestionar y controlar la documentación física y digital de la Dirección de Otras Prestaciones, conforme a las Tablas de Retención Documental, los procedimientos internos y la normatividad vigente emitida por el Archivo General de la Nación.
2.Verificar la integridad y correcta disposición de los documentos remitidos a la Dirección Administrativa y Financiera, asegurando el cumplimiento de los lineamientos archivísticos establecidos.
3. Realizar la validación documental y organización de expedientes, garantizando la correcta aplicación de las Tablas de Retención Documental adoptadas por la Dirección de Otras Prestaciones.
4. Diseñar y/o actualizar bases de datos de archivo digital, asegurando la trazabilidad, clasificación y recuperación eficiente de la información documental.
5. Mantener actualizado el inventario documental de la Dirección de Otras Prestaciones, de conformidad con los procedimientos institucionales y normas técnicas archivísticas.
6. Gestionar la reasignación o redireccionamiento de la información radicada en el sistema ORFEO dirigida a la Dirección de Otras Prestaciones, asegurando su adecuada trazabilidad.
7. Ejecutar el envío oportuno de las comunicaciones físicas y digitales, emitidas por la Dirección de Otras Prestaciones, mediante correo certificado y otros canales institucionales.
8. Apoyar la ejecución de actividades operativas y logísticas relacionadas con los procesos de revisión, organización y seguimiento documental que le sean asignados.
9. Asistir puntualmente a reuniones, mesas de trabajo y espacios de coordinación, según indicaciones del supervisor del contrato o de la coordinación del área correspondiente.
10. Cumplir con las demás funciones y actividades asignadas que guarden relación directa con el objeto contractual y las necesidades de la Dirección de Otras Prestaciones."</t>
  </si>
  <si>
    <t>ID-257-DOP</t>
  </si>
  <si>
    <t>DEIVID MATEO ANGEL</t>
  </si>
  <si>
    <t>ID-258-DOP</t>
  </si>
  <si>
    <t>pendiente certificado de terminacion 6 semestre</t>
  </si>
  <si>
    <t>GERSON IVAN GONZALEZ</t>
  </si>
  <si>
    <t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t>
  </si>
  <si>
    <t xml:space="preserve">1. Apoyar en la administración documental, disposición, custodia y/o eliminación de  archivos, conforme a las Tablas de Retención Documental, los procedimientos y la  normatividad vigente. </t>
  </si>
  <si>
    <t>Pendiente revision</t>
  </si>
  <si>
    <t>ID-259-DOP</t>
  </si>
  <si>
    <t>DANIEL MAURICIO MILQUES REYES</t>
  </si>
  <si>
    <t>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t>
  </si>
  <si>
    <t>ID-260-DOP</t>
  </si>
  <si>
    <t>LUIS LEONARDO MUÑOZ MONCADA</t>
  </si>
  <si>
    <t>ID-269-DOP</t>
  </si>
  <si>
    <t>NATALIE ANDREA  CAMPOS RODRIGUEZ</t>
  </si>
  <si>
    <t>DIEGO</t>
  </si>
  <si>
    <t>ID-057-DOP</t>
  </si>
  <si>
    <t>DORA DUARTE</t>
  </si>
  <si>
    <t>ID-146-DOP</t>
  </si>
  <si>
    <t>ELIANA MOLANO</t>
  </si>
  <si>
    <t>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t>
  </si>
  <si>
    <t>CARPETA VERIFICADA POR JONATHAN RAMIREZ , LA CARPETA ESTA EN GIVAC PJ</t>
  </si>
  <si>
    <t>ID-261-DOP</t>
  </si>
  <si>
    <t>JUAN PABLO ROJAS HERNANDEZ</t>
  </si>
  <si>
    <t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t>
  </si>
  <si>
    <t>1. Apoyar a la supervisiones que le sean asignadas, en la revisión de cuentas de cobro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realizando 
seguimiento al proceso de gestión y pago a los contratistas sujetos de supervisión, y demás contratos de prestación de servicios que surjan de la necesidad del desarrollo 
de las actividades propias de la Dirección de Otras Prestaciones.
2. Apoyar en la estructuración de los estudios previos y demás documentos que se 
requieran previos para los contratos de prestación de servicios que surjan de la 
necesidad del desarrollo de las actividades propias de la Dirección de Otras 
Prestaciones.
3. Apoyar en la revisión y solicitud de todos los documentos necesarios para los 
procesos precontractuales que se requieran y surjan de la necesidad del desarrollo 
de las actividades propias de la Dirección de Otras Prestaciones.
4. Apoyar en la proyección de comunicados, oficios y demás documentos que se 
requieran y sean propios de las etapas precontractuales, contractuales y pos 
contractuales para los contratos de prestación de servicios que surjan de la necesidad 
del desarrollo de las actividades propias de la Dirección de Otras Prestaciones.
5. Diligenciar correcta y oportunamente los formatos de consolidación de los resultados 
del análisis, verificación y evaluación de las cuentas de cobro, informes de 
actividades, informes de ejecución final y soportes de cada uno de los informes, a 
partir de la revisión de las mismas.
6. Proyectar y presentar los documentos, informes y reportes periódicos que requieran 
los supervisores de los contratos de los diferentes Grupos de la DOP.
7. Informar a los supervisores de los contratos de la DOP de todas las novedades, 
comunicaciones, informes que se presenten o sean entregados por los contratistas 
de los diferentes Grupos de la Dirección de Otras Prestaciones.
8. Revisar las bases de datos que permitan corroborar la autenticidad de los 
documentos presentados por los contratistas en el marco de ejecución de sus 
respectivos contratos.
9. Brindar apoyo a los contratistas en lo relacionado con el cargue de la información en 
los sistemas de información requeridos, así como, en las plataformas de gestión 
contractual del Estado y/o la ADRES
10.Apoyar la supervisión de los contratos que le sean asignados por la DOP-ADRES
11.Apoyar en la realización de las capacitaciones que se consideren necesarias dirigidas 
a los contratistas.
12. Participar de las reuniones en las cuales la DOP-ADRES solicite su acompañamiento 
en relación con los temas y actividades del objeto del contrato.
13.Apoyar en las distintas etapas del proceso de contratación de la DOP, mediante la 
conformación de las carpetas contractuales y demás actividades relacionadas.
14. Las demás actividades que se deriven del objeto y naturaleza del contrato, que para 
el efecto le asigne la Dirección de Otras Prestaciones.</t>
  </si>
  <si>
    <r>
      <t>(i)</t>
    </r>
    <r>
      <rPr>
        <sz val="8"/>
        <color theme="1"/>
        <rFont val="Times New Roman"/>
        <family val="1"/>
      </rPr>
      <t xml:space="preserve">   </t>
    </r>
    <r>
      <rPr>
        <sz val="8"/>
        <color theme="1"/>
        <rFont val="Verdana"/>
        <family val="2"/>
      </rPr>
      <t>TFT/TL+ 4 ME o (ii)  6 SES + 4 ME</t>
    </r>
  </si>
  <si>
    <t>ID-262-DOP</t>
  </si>
  <si>
    <t>LUCY COLMENARES</t>
  </si>
  <si>
    <t>pendiente redam</t>
  </si>
  <si>
    <t>ID-263-DOP</t>
  </si>
  <si>
    <t>CESAR AGUSTO ORDOÑEZ JIMENEZ</t>
  </si>
  <si>
    <t>cargado para abogado contratación</t>
  </si>
  <si>
    <t>ID-264-DOP</t>
  </si>
  <si>
    <t>BLANCA ROSARIO LOZANO LEÓN</t>
  </si>
  <si>
    <t>ID-265-DOP</t>
  </si>
  <si>
    <t>KARLA URREGO</t>
  </si>
  <si>
    <t>Prestar servicios profesionales especializados en la Dirección de Otras Prestaciones de la ADRES en los aspectos jurídico-contractuales y administrativos que sean de su competencia, así como para adelantar las acciones coordinadas, de gestión, y ejecución en el desarrollo de las diferentes etapas contractuales que adelante y/o tenga a cargo la Dirección.</t>
  </si>
  <si>
    <t>1. Orientar en los aspectos jurídicos de la gestión contractual de la Dirección de Otras Prestaciones de la 
ADRES en la etapa precontractual, contractual y postcontractual, incluyendo, pero sin limitarse a la 
preparación de estudios y demás documentos previos de todas las modalidades de selección, según sea 
requerido.
2. Brindar acompañamiento jurídico en las diferentes etapas precontractuales de las convocatorias públicas, 
sus audiencias y actuaciones, producto de las necesidades de contratación que surjan en la Dirección de 
Otras Prestaciones. 
3. Orientar y acompañar jurídicamente la etapa de liquidación y cierre de contratos de la Dirección de Otras 
Prestaciones que por norma requieran etapa de liquidación, según sea requerido por la Dirección.
4. Acompañar jurídicamente el seguimiento a la ejecución de los contratos y/o convenios que estén en cabeza 
de la DOP, de acuerdo con los requerimientos que sean realizados por la Dirección, así como en la solución 
de los eventuales conflictos de interés que se susciten en materia contractual.
5. Acompañar jurídicamente los procesos administrativos y/o sancionatorios de los contratos cuya supervisión 
y ejecución esté en cabeza de la Dirección de Otras Prestaciones.
6. Apoyar la coordinación, organización y seguimiento del equipo en los aspectos contractuales y 
administrativos de la Dirección según sea requerido.
7. Apoyar y orientar en los temas jurídico administrativos que sean requeridos por la Dirección.
8. Elaborar conceptos relacionados con el objeto el contrato.
9. Asistir a las reuniones virtuales y/o presenciales en donde se requiera asesoría y acompañamiento jurídico 
de conformidad con el objeto del contrato y demás que sean requeridas.
10. Apoyar a la Dirección de Otras Prestaciones las respuestas de las consultas y peticiones enviadas por los 
diferentes actores que conforman el Sistema de Seguridad Social en Salud, así como de los diferentes entes 
de inspección, vigilancia, control e investigación, de acuerdo con el objeto contractual.</t>
  </si>
  <si>
    <t>ID-266-DOP</t>
  </si>
  <si>
    <t>JUAN DIEGO MONTENEGRO TIMÓN</t>
  </si>
  <si>
    <t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t>
  </si>
  <si>
    <t>conceptos jurídicos que le sean solicitados por la Dirección de Otras Prestaciones de la ADRES.
2. Apoyar por solicitud del director de Otras Prestaciones, en la revisión de los proyectos de ley, decretos, 
resoluciones y respuestas que se preparen o expidan en el marco del Sistema General de Seguridad Social en 
Salud en el marco de sus funciones.
3. Revisar los documentos que solicite el supervisor del contrato frente a los temas jurídicos, administrativos 
y/o relacionados con el Sistema General de Seguridad Social en Salud propios de la Dirección de Otras 
Prestaciones y/o relacionados con el objeto contractual.
4. Revisar los oficios, comunicaciones, resoluciones y demás documentos que sean proyectados para la firma 
del director de Otras Prestaciones en virtud de las funciones legales asignadas a dicha dirección y las 
funciones delegadas por la Dirección General.
5. Revisar los asuntos que deba analizar el director de Otras Prestaciones en el marco del Comité de 
Conciliación de la entidad.
6. Brindar asesoría jurídica y revisar los actos administrativos, recursos, revocatorias directas, derechos de 
petición, tutelas, consultas y demás acciones, relacionados con el objeto del contrato y que sean sometidos a 
su consideración por el director de Otras Prestaciones.
7. Efectuar el acompañamiento jurídico que se requiera en los eventos en los que se presenten actualizaciones 
1. Orientar jurídicamente en los asuntos propios del objeto contractual y emitir los documentos con losnormativas que involucren las funciones, actuaciones y/o los procedimientos solicitados por la Dirección de 
Otras Prestaciones de la ADRES.
8. Asistir a las reuniones que señale el supervisor del contrato, relacionadas con el objeto del contrato.
9. Cumplir con las demás actividades que estén relacionadas con el objeto contractual.</t>
  </si>
  <si>
    <t>TP + MA + 60 MEPR</t>
  </si>
  <si>
    <t>ID-267-DOP</t>
  </si>
  <si>
    <t>BLANCA LILI VIVI QUINTANA</t>
  </si>
  <si>
    <t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t>
  </si>
  <si>
    <t>1. Efectuar el acompañamiento jurídico que se requiera frente a requerimientos de autoridades administrativas, 
judiciales y entes de control.
2. Orientar jurídicamente en los asuntos propios del objeto contractual y emitir los documentos con los 
conceptos jurídicos que le sean solicitados por la Dirección de Otras Prestaciones de la ADRES.
3. Revisar los proyectos de ley, decretos, resoluciones y respuestas que se preparen o expidan en el marco del 
Sistema General de Seguridad Social en Salud en el marco de sus funciones.
4. Elaborar y presentar un informe periódico de seguimiento al cumplimiento de requerimientos de autoridades 
administrativas, judiciales y entes de control, generando recomendaciones.
5. Brindar asesoría jurídica y revisar los actos administrativos, recursos, revocatorias directas, derechos de 
petición, tutelas, consultas y demás acciones, relacionados con el objeto del contrato y que sean sometidos a
su consideración por el Director de Otras Prestaciones.
6. Asistir a las reuniones que señale el supervisor del contrato, relacionadas con el objeto del contrato.
7. Cumplir con las demás actividades que estén relacionadas con el objeto contractual</t>
  </si>
  <si>
    <t>varios documentos pendientes pendiente</t>
  </si>
  <si>
    <t>ID-268-DOP</t>
  </si>
  <si>
    <t>ALCIRA YANETH MALAGÓN MUÑOZ</t>
  </si>
  <si>
    <t xml:space="preserve">Prestar servicios profesionales a la Dirección de Otras Prestaciones de la ADRES en las actividades de seguimiento, reporte y/o actualizaciones relacionadas con la planeación estratégica de la Dirección. </t>
  </si>
  <si>
    <t>1. Participar en la elaboración, ajuste o actualización de la formulación de los planes de acción, mapas de 
riesgos y formulación de indicadores de la Dirección de Otras Prestaciones.
2. Realizar seguimiento y reporte a los indicadores de gestión y plan de acción de la dependencia. 
3. Ajustar, elaborar o actualizar los manuales operativos de la Dirección de Otras Prestaciones. 4. Realizar seguimiento a los planes de mejoramiento de la Dirección de Otras Prestaciones, según las 
directrices y acompañamiento de la Oficina de Control Interno. 
5. Elaborar, ajustar y reportar los riesgos asociados a la operación de la Dirección de Otras Prestaciones.
6. Reportar los avances de los planes de acción de la Dirección de Otras Prestaciones. 
7. Realizar seguimiento y actualización al plan de adquisiciones de la Dirección de Otras Prestaciones.
8. Atender las auditorías internas que adelante la Oficina de Control Interno de la ADRES, y remitir los 
insumos y demás reportes que esta requiera.
9. Las demás actividades que se deriven del objeto y naturaleza del contrato, que para el efecto le asigne 
la Dirección de Otras Prestaciones</t>
  </si>
  <si>
    <t>ID-273-DOP</t>
  </si>
  <si>
    <t>FABIO ORTIZ RIVEROS</t>
  </si>
  <si>
    <t xml:space="preserve">DIEGO </t>
  </si>
  <si>
    <t>ID-274-DOP</t>
  </si>
  <si>
    <t>Realizar la Auditoria de cuentas médicas del País delimitadas por la ADRES, que incluye la revisión y verificación de los requisitos para validar y autorizar el pago de reclamaciones a las IPS del País por servicios de salud, gastos de transporte del sitio de la ocurrencia del evento al primer centro asistencial derivados de: i) Accidentes de tránsito cuando el vehículo involucrado no fue identificado o no contaba con póliza SOAT vigente a la fecha del siniestro o el vehículo involucrado contaba con póliza SOAT a la tarifa diferencial de que trata el Decreto 2497 de 2022</t>
  </si>
  <si>
    <t>ID-275-DOP</t>
  </si>
  <si>
    <t>CATEGORÍA</t>
  </si>
  <si>
    <t>DESDE</t>
  </si>
  <si>
    <t>HASTA</t>
  </si>
  <si>
    <t>REQUISITOS / FORMACIÓN</t>
  </si>
  <si>
    <t>TP + MA + 70 MEPR</t>
  </si>
  <si>
    <t>TP + MA + 50 MEPR</t>
  </si>
  <si>
    <r>
      <t>(i)</t>
    </r>
    <r>
      <rPr>
        <sz val="7"/>
        <color theme="1"/>
        <rFont val="Times New Roman"/>
        <family val="1"/>
      </rPr>
      <t xml:space="preserve">   </t>
    </r>
    <r>
      <rPr>
        <sz val="9"/>
        <color theme="1"/>
        <rFont val="Verdana"/>
        <family val="2"/>
      </rPr>
      <t xml:space="preserve">TFT/TL+21 ME o (ii)  6 SES + 21 ME </t>
    </r>
  </si>
  <si>
    <r>
      <t>(i)</t>
    </r>
    <r>
      <rPr>
        <sz val="7"/>
        <color theme="1"/>
        <rFont val="Times New Roman"/>
        <family val="1"/>
      </rPr>
      <t xml:space="preserve">   </t>
    </r>
    <r>
      <rPr>
        <sz val="9"/>
        <color theme="1"/>
        <rFont val="Verdana"/>
        <family val="2"/>
      </rPr>
      <t>TFT/TL+ 4 ME o (ii)  6 SES + 4 ME</t>
    </r>
  </si>
  <si>
    <r>
      <t>(i)</t>
    </r>
    <r>
      <rPr>
        <sz val="7"/>
        <color theme="1"/>
        <rFont val="Times New Roman"/>
        <family val="1"/>
      </rPr>
      <t xml:space="preserve">   </t>
    </r>
    <r>
      <rPr>
        <sz val="9"/>
        <color theme="1"/>
        <rFont val="Verdana"/>
        <family val="2"/>
      </rPr>
      <t>TL/P o (ii) TFT</t>
    </r>
  </si>
  <si>
    <t>TB</t>
  </si>
  <si>
    <t>6-COP12700000</t>
  </si>
  <si>
    <t>8-COP11514353</t>
  </si>
  <si>
    <t>10-COP9677868</t>
  </si>
  <si>
    <t>9-COP11376804</t>
  </si>
  <si>
    <t>6-COP13650000</t>
  </si>
  <si>
    <t>15-COP3750345</t>
  </si>
  <si>
    <t>14-COP6043827</t>
  </si>
  <si>
    <t>13-COP6345287</t>
  </si>
  <si>
    <t>9-COP11256716</t>
  </si>
  <si>
    <t>14a-COP5814811</t>
  </si>
  <si>
    <t>14-COP5217406</t>
  </si>
  <si>
    <t>15-COP3990000</t>
  </si>
  <si>
    <t>5-COP14469000</t>
  </si>
  <si>
    <t>11-COP8941085</t>
  </si>
  <si>
    <t>11-COP7550892</t>
  </si>
  <si>
    <t>11-COP8000000</t>
  </si>
  <si>
    <t>11-COP9224039</t>
  </si>
  <si>
    <t>8-COP11987103</t>
  </si>
  <si>
    <t>8-COP11987101</t>
  </si>
  <si>
    <t>10-COP9713966</t>
  </si>
  <si>
    <t>4-COP15158000</t>
  </si>
  <si>
    <t>9-COP9729421</t>
  </si>
  <si>
    <t>7-COP12538879</t>
  </si>
  <si>
    <t>9-COP11214978</t>
  </si>
  <si>
    <t>7-COP12000000</t>
  </si>
  <si>
    <t>9-COP11502542</t>
  </si>
  <si>
    <t>14a-COP5701723</t>
  </si>
  <si>
    <t>5-COP13751341</t>
  </si>
  <si>
    <t>14a-COP5947840</t>
  </si>
  <si>
    <t>12-COP7268238</t>
  </si>
  <si>
    <t>15-COP4956534</t>
  </si>
  <si>
    <t>7-COP12419678</t>
  </si>
  <si>
    <t>12-COP7357049</t>
  </si>
  <si>
    <t>15-COP5181830</t>
  </si>
  <si>
    <t>9-COP11269125</t>
  </si>
  <si>
    <t>7-COP12600000</t>
  </si>
  <si>
    <t>14-COP5756025</t>
  </si>
  <si>
    <t>14-COP5814795</t>
  </si>
  <si>
    <t>6-COP13125000</t>
  </si>
  <si>
    <t>5-COP14600232</t>
  </si>
  <si>
    <t>9-COP11501742</t>
  </si>
  <si>
    <t>6-COP13751340</t>
  </si>
  <si>
    <t>9-COP11025000</t>
  </si>
  <si>
    <t>14a-COP5217406</t>
  </si>
  <si>
    <t>14a-COP6043827</t>
  </si>
  <si>
    <t>6-COP12665788</t>
  </si>
  <si>
    <t>14a-COP5756025</t>
  </si>
  <si>
    <t>11-COP9182250</t>
  </si>
  <si>
    <t>14a-COP5756000</t>
  </si>
  <si>
    <t>15-COP5008322</t>
  </si>
  <si>
    <t>5-COP14691600</t>
  </si>
  <si>
    <t>2-COP18834400</t>
  </si>
  <si>
    <t>9-COP11018700</t>
  </si>
  <si>
    <t>0-COP988281932</t>
  </si>
  <si>
    <t>0-COP122829181</t>
  </si>
  <si>
    <t>pendiente certificado antecedentes policia</t>
  </si>
  <si>
    <t>cargado para contratción</t>
  </si>
  <si>
    <t>CARLOS ANDRES RODRIGUEZ SANCHEZ</t>
  </si>
  <si>
    <t>ALEJANDRO MOYA VARON</t>
  </si>
  <si>
    <t>ELIANA MOLANO SILVA</t>
  </si>
  <si>
    <t>JENNY ISABEL GARAVITO BURGOS</t>
  </si>
  <si>
    <t>MONICA MURCIA CASTRO</t>
  </si>
  <si>
    <t>LAURA MILENA MARTINEZ</t>
  </si>
  <si>
    <t>ALIRIO MAYORGA PINTO</t>
  </si>
  <si>
    <t>CHRISTIAM GERMAN PATIÑO MARTINEZ</t>
  </si>
  <si>
    <t>KARLA STEFANIE URREGO FRAGUA</t>
  </si>
  <si>
    <t>BLANCA LILIA VIVI QUINTANA</t>
  </si>
  <si>
    <t>OK</t>
  </si>
  <si>
    <t>ADRIANA MILENA SANTIESTEBAN</t>
  </si>
  <si>
    <r>
      <t>Prestar los servicios profesionales a la Dirección de Otras Prestaciones de la ADRES, en el entrenamiento,</t>
    </r>
    <r>
      <rPr>
        <sz val="8"/>
        <color theme="5"/>
        <rFont val="Aptos Narrow"/>
        <family val="2"/>
        <scheme val="minor"/>
      </rPr>
      <t xml:space="preserve"> valoración</t>
    </r>
    <r>
      <rPr>
        <sz val="8"/>
        <color theme="1"/>
        <rFont val="Aptos Narrow"/>
        <family val="2"/>
        <scheme val="minor"/>
      </rPr>
      <t>,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t>
    </r>
  </si>
  <si>
    <r>
      <t>1. Efectuar la revisión de los soportes presentados a la ADRES del conjunto de recobros y/o reclamaciones</t>
    </r>
    <r>
      <rPr>
        <sz val="8"/>
        <color rgb="FFFF0000"/>
        <rFont val="Aptos Narrow"/>
        <family val="2"/>
        <scheme val="minor"/>
      </rPr>
      <t xml:space="preserve"> </t>
    </r>
    <r>
      <rPr>
        <sz val="8"/>
        <rFont val="Aptos Narrow"/>
        <family val="2"/>
        <scheme val="minor"/>
      </rPr>
      <t xml:space="preserve"> de la muestra</t>
    </r>
    <r>
      <rPr>
        <sz val="8"/>
        <color rgb="FFFF0000"/>
        <rFont val="Aptos Narrow"/>
        <family val="2"/>
        <scheme val="minor"/>
      </rPr>
      <t xml:space="preserve"> </t>
    </r>
    <r>
      <rPr>
        <sz val="8"/>
        <rFont val="Aptos Narrow"/>
        <family val="2"/>
        <scheme val="minor"/>
      </rPr>
      <t>de los paquetes auditados directamente por la Entidad o las firmas contratadas para el efecto para el trámite de las cuentas por servicios  y tecnologías no financiados con la UPC y por eventos catastróficos de origen natural, 
terroristas y accidentes de tránsito, en concordancia con la normativa vigente, aplicando los criterios de auditoría señalados en el marco normativo, sus desarrollos y los manuales correspondientes.
2. Realizar la revisión y verificación de la correcta aplicación de los criterios de auditoria establecidos del conjunto de cuentas y los soportes presentados ante la ADRES por los  servicios y tecnologías no financiados con la UPC, así como, por atenciones en salud e  indemnizaciones por accidentes de tránsito ocasionados por vehículos sin identificar o sin SOAT, eventos terroristas y catástrofes de origen natural para acreditar los requisitos previstos con el fin de establecer el valor y estado final de cada recobro y/o reclamación.
3. Verificar la consistencia de valores y cantidades del recobro y/o reclamación que le sean asignadas para su revisión.
4. Registrar los resultados de las tareas adelantadas, en las herramientas de sistemas y/o formatos aplicables, de acuerdo con los alcances e instrucciones definidas por el supervisor del contrato y/o la respectiva Coordinación de Grupo.
5. Informar oportunamente al supervisor y a la Dirección de Otras Prestaciones las  novedades y situaciones anormales que evidencie en la ejecución de sus actividades de revisión.
6. Apoyar en la realización de las diferentes actividades de tipo operativo que demande la gestión de las actividades propias de revisión.
7. Cumplir con las metas de productividad en el proceso de verificación de la calidad de la  auditoría de recobros y reclamaciones para dar cumplimiento a los términos establecidos  normativamente y/o a los indicados por el supervisor del contrato, la respectiva
Coordinación de Grupo y/o líder.
8. Asistir oportunamente a todas las reuniones y/o mesas de trabajo programadas por el  supervisor del contrato, la respectiva Coordinación de Grupo y/o líder.
9. Atender las solicitudes de ajuste que se requieran en caso de que la revisión de los  soportes asignados presente inconsistencia o que el producto entregado en los tiempos establecidos no cumpla con la rigurosidad técnica requerida.
10. Las demás actividades que se deriven del objeto y naturaleza del contrato, que para el efecto le asigne el supervisor del contrato</t>
    </r>
  </si>
  <si>
    <t>SANDRA PATRICIA GARCIA GUEPENDO</t>
  </si>
  <si>
    <t>ANGIE MARIPAZ VILLARRAGA</t>
  </si>
  <si>
    <t>JAIME ENRIQUE DAVILA OLIVEROS</t>
  </si>
  <si>
    <t>FABIAN LEONARDO LEGUIZAMON GARZÓN</t>
  </si>
  <si>
    <t>STEFAN AUGUSTO OBANDO BELALCAZAR</t>
  </si>
  <si>
    <t>ALEXIS MANUEL BARROSO ROMERO</t>
  </si>
  <si>
    <t>MARIA FERNANDA GARZON VARGAS</t>
  </si>
  <si>
    <t>JUAN ESTEBAN OSORIO GONZALEZ</t>
  </si>
  <si>
    <t>CARLOS ANTONIO CORONADO DIAZ</t>
  </si>
  <si>
    <t>ELIZABETH BARROSO SILVA</t>
  </si>
  <si>
    <t>NIDIA ESPERANZA MUÑOZ VILLAMIL</t>
  </si>
  <si>
    <t>ANDRES FERNEY GAITAN  HERNANDEZ</t>
  </si>
  <si>
    <t>cargado para abogado GGC</t>
  </si>
  <si>
    <t>Cargada para abogado GGC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</si>
</sst>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 #,##0"/>
    <numFmt numFmtId="165" formatCode="#,###\ &quot;COP&quot;"/>
  </numFmts>
  <fonts count="17" x14ac:knownFonts="1">
    <font>
      <sz val="11"/>
      <color theme="1"/>
      <name val="Aptos Narrow"/>
      <family val="2"/>
      <scheme val="minor"/>
    </font>
    <font>
      <sz val="11"/>
      <color theme="1"/>
      <name val="Aptos Narrow"/>
      <family val="2"/>
      <scheme val="minor"/>
    </font>
    <font>
      <sz val="10"/>
      <color theme="1"/>
      <name val="Arial"/>
      <family val="2"/>
    </font>
    <font>
      <b/>
      <sz val="9"/>
      <color rgb="FFFFFFFF"/>
      <name val="Verdana"/>
      <family val="2"/>
    </font>
    <font>
      <sz val="9"/>
      <color theme="1"/>
      <name val="Verdana"/>
      <family val="2"/>
    </font>
    <font>
      <sz val="7"/>
      <color theme="1"/>
      <name val="Times New Roman"/>
      <family val="1"/>
    </font>
    <font>
      <sz val="8"/>
      <color theme="1"/>
      <name val="Aptos Narrow"/>
      <family val="2"/>
      <scheme val="minor"/>
    </font>
    <font>
      <sz val="8"/>
      <color theme="5"/>
      <name val="Nunito"/>
    </font>
    <font>
      <sz val="8"/>
      <color theme="1"/>
      <name val="Nunito"/>
    </font>
    <font>
      <sz val="8"/>
      <color theme="1"/>
      <name val="Verdana"/>
      <family val="2"/>
    </font>
    <font>
      <sz val="8"/>
      <color rgb="FFFF0000"/>
      <name val="Arial Narrow"/>
      <family val="2"/>
    </font>
    <font>
      <sz val="8"/>
      <name val="Arial Narrow"/>
      <family val="2"/>
    </font>
    <font>
      <sz val="8"/>
      <color theme="1"/>
      <name val="Times New Roman"/>
      <family val="1"/>
    </font>
    <font>
      <sz val="9"/>
      <color theme="1"/>
      <name val="Nunito"/>
    </font>
    <font>
      <sz val="8"/>
      <color theme="5"/>
      <name val="Aptos Narrow"/>
      <family val="2"/>
      <scheme val="minor"/>
    </font>
    <font>
      <sz val="8"/>
      <color rgb="FFFF0000"/>
      <name val="Aptos Narrow"/>
      <family val="2"/>
      <scheme val="minor"/>
    </font>
    <font>
      <sz val="8"/>
      <name val="Aptos Narrow"/>
      <family val="2"/>
      <scheme val="minor"/>
    </font>
  </fonts>
  <fills count="9">
    <fill>
      <patternFill patternType="none"/>
    </fill>
    <fill>
      <patternFill patternType="gray125"/>
    </fill>
    <fill>
      <patternFill patternType="solid">
        <fgColor rgb="FFBEDAFF"/>
        <bgColor indexed="64"/>
      </patternFill>
    </fill>
    <fill>
      <patternFill patternType="solid">
        <fgColor theme="0"/>
        <bgColor indexed="64"/>
      </patternFill>
    </fill>
    <fill>
      <patternFill patternType="solid">
        <fgColor rgb="FFFFFFDC"/>
        <bgColor indexed="64"/>
      </patternFill>
    </fill>
    <fill>
      <patternFill patternType="solid">
        <fgColor rgb="FF00B4B3"/>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3" tint="0.8999908444471571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bottom style="thin">
        <color rgb="FFC0C0C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rgb="FFC0C0C0"/>
      </right>
      <top/>
      <bottom style="thin">
        <color rgb="FFC0C0C0"/>
      </bottom>
      <diagonal/>
    </border>
    <border>
      <left/>
      <right style="thin">
        <color rgb="FFC0C0C0"/>
      </right>
      <top style="thin">
        <color rgb="FFC0C0C0"/>
      </top>
      <bottom style="thin">
        <color rgb="FFC0C0C0"/>
      </bottom>
      <diagonal/>
    </border>
    <border>
      <left style="thin">
        <color indexed="64"/>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165" fontId="2" fillId="0" borderId="0" applyFont="0" applyFill="0" applyBorder="0" applyAlignment="0" applyProtection="0"/>
  </cellStyleXfs>
  <cellXfs count="50">
    <xf numFmtId="0" fontId="0" fillId="0" borderId="0" xfId="0"/>
    <xf numFmtId="0" fontId="3" fillId="5" borderId="6" xfId="0" applyFont="1" applyFill="1" applyBorder="1" applyAlignment="1">
      <alignment horizontal="center" vertical="center" wrapText="1"/>
    </xf>
    <xf numFmtId="0" fontId="3" fillId="5" borderId="7" xfId="0" applyFont="1" applyFill="1" applyBorder="1" applyAlignment="1">
      <alignment horizontal="center" vertical="center" wrapText="1"/>
    </xf>
    <xf numFmtId="164" fontId="4" fillId="0" borderId="7"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3" fillId="5" borderId="8" xfId="0" applyFont="1" applyFill="1" applyBorder="1" applyAlignment="1">
      <alignment horizontal="center" vertical="center" wrapText="1"/>
    </xf>
    <xf numFmtId="49" fontId="6" fillId="3" borderId="1" xfId="0" applyNumberFormat="1" applyFont="1" applyFill="1" applyBorder="1" applyProtection="1">
      <protection locked="0"/>
    </xf>
    <xf numFmtId="0" fontId="6" fillId="0" borderId="0" xfId="0" applyFont="1"/>
    <xf numFmtId="0" fontId="6" fillId="2" borderId="1" xfId="0" applyFont="1" applyFill="1" applyBorder="1"/>
    <xf numFmtId="49" fontId="6" fillId="4" borderId="1" xfId="0" applyNumberFormat="1" applyFont="1" applyFill="1" applyBorder="1" applyProtection="1">
      <protection locked="0"/>
    </xf>
    <xf numFmtId="49" fontId="6" fillId="3" borderId="3" xfId="0" applyNumberFormat="1" applyFont="1" applyFill="1" applyBorder="1" applyProtection="1">
      <protection locked="0"/>
    </xf>
    <xf numFmtId="49" fontId="6" fillId="0" borderId="1" xfId="1" applyNumberFormat="1" applyFont="1" applyBorder="1" applyAlignment="1">
      <alignment wrapText="1"/>
    </xf>
    <xf numFmtId="2" fontId="6" fillId="0" borderId="1" xfId="1" applyNumberFormat="1" applyFont="1" applyBorder="1" applyAlignment="1">
      <alignment horizontal="center" vertical="center" wrapText="1"/>
    </xf>
    <xf numFmtId="0" fontId="6" fillId="0" borderId="1" xfId="0" applyFont="1" applyBorder="1" applyAlignment="1">
      <alignment horizontal="center" vertical="center"/>
    </xf>
    <xf numFmtId="164" fontId="6" fillId="0" borderId="1" xfId="1" applyNumberFormat="1" applyFont="1" applyBorder="1"/>
    <xf numFmtId="1" fontId="6" fillId="0" borderId="1" xfId="1" applyNumberFormat="1" applyFont="1" applyBorder="1"/>
    <xf numFmtId="164" fontId="6" fillId="0" borderId="5" xfId="1" applyNumberFormat="1" applyFont="1" applyBorder="1"/>
    <xf numFmtId="0" fontId="6" fillId="0" borderId="1" xfId="0" applyFont="1" applyBorder="1"/>
    <xf numFmtId="49" fontId="6" fillId="3" borderId="2" xfId="0" applyNumberFormat="1" applyFont="1" applyFill="1" applyBorder="1" applyProtection="1">
      <protection locked="0"/>
    </xf>
    <xf numFmtId="1" fontId="6" fillId="0" borderId="1" xfId="1" applyNumberFormat="1" applyFont="1" applyBorder="1" applyAlignment="1">
      <alignment horizontal="center" vertical="center" wrapText="1"/>
    </xf>
    <xf numFmtId="0" fontId="9" fillId="0" borderId="7" xfId="0" applyFont="1" applyBorder="1" applyAlignment="1">
      <alignment horizontal="center" vertical="center" wrapText="1"/>
    </xf>
    <xf numFmtId="49" fontId="6" fillId="3" borderId="4" xfId="0" applyNumberFormat="1" applyFont="1" applyFill="1" applyBorder="1" applyProtection="1">
      <protection locked="0"/>
    </xf>
    <xf numFmtId="49" fontId="6" fillId="3" borderId="5" xfId="0" applyNumberFormat="1" applyFont="1" applyFill="1" applyBorder="1" applyProtection="1">
      <protection locked="0"/>
    </xf>
    <xf numFmtId="49" fontId="6" fillId="6" borderId="1" xfId="0" applyNumberFormat="1" applyFont="1" applyFill="1" applyBorder="1" applyProtection="1">
      <protection locked="0"/>
    </xf>
    <xf numFmtId="49" fontId="6" fillId="7" borderId="1" xfId="0" applyNumberFormat="1" applyFont="1" applyFill="1" applyBorder="1" applyProtection="1">
      <protection locked="0"/>
    </xf>
    <xf numFmtId="0" fontId="9" fillId="0" borderId="7" xfId="0" applyFont="1" applyBorder="1" applyAlignment="1">
      <alignment horizontal="center" vertical="center"/>
    </xf>
    <xf numFmtId="49" fontId="6" fillId="0" borderId="1" xfId="0" applyNumberFormat="1" applyFont="1" applyBorder="1" applyProtection="1">
      <protection locked="0"/>
    </xf>
    <xf numFmtId="49" fontId="6" fillId="0" borderId="1" xfId="1" applyNumberFormat="1" applyFont="1" applyBorder="1" applyAlignment="1"/>
    <xf numFmtId="0" fontId="6" fillId="0" borderId="0" xfId="0" applyFont="1" applyAlignment="1">
      <alignment horizontal="center" vertical="center"/>
    </xf>
    <xf numFmtId="49" fontId="6" fillId="2" borderId="1" xfId="0" applyNumberFormat="1" applyFont="1" applyFill="1" applyBorder="1" applyAlignment="1">
      <alignment horizontal="center" vertical="center" wrapText="1"/>
    </xf>
    <xf numFmtId="49" fontId="6" fillId="2" borderId="1" xfId="0" applyNumberFormat="1" applyFont="1" applyFill="1" applyBorder="1" applyAlignment="1">
      <alignment vertical="top" wrapText="1"/>
    </xf>
    <xf numFmtId="49" fontId="6" fillId="3" borderId="1" xfId="0" applyNumberFormat="1" applyFont="1" applyFill="1" applyBorder="1" applyAlignment="1">
      <alignment vertical="top" wrapText="1"/>
    </xf>
    <xf numFmtId="49" fontId="6" fillId="3" borderId="1" xfId="0" applyNumberFormat="1" applyFont="1" applyFill="1" applyBorder="1" applyAlignment="1" applyProtection="1">
      <alignment wrapText="1"/>
      <protection locked="0"/>
    </xf>
    <xf numFmtId="49" fontId="6" fillId="3" borderId="1" xfId="0" applyNumberFormat="1" applyFont="1" applyFill="1" applyBorder="1" applyAlignment="1" applyProtection="1">
      <alignment horizontal="center" vertical="center" wrapText="1"/>
      <protection locked="0"/>
    </xf>
    <xf numFmtId="0" fontId="6" fillId="0" borderId="0" xfId="0" applyFont="1" applyAlignment="1">
      <alignment wrapText="1"/>
    </xf>
    <xf numFmtId="49" fontId="6" fillId="6" borderId="9" xfId="0" applyNumberFormat="1" applyFont="1" applyFill="1" applyBorder="1" applyAlignment="1">
      <alignment horizontal="center" vertical="center"/>
    </xf>
    <xf numFmtId="0" fontId="6" fillId="3" borderId="0" xfId="0" applyFont="1" applyFill="1"/>
    <xf numFmtId="49" fontId="6" fillId="3" borderId="10" xfId="0" applyNumberFormat="1" applyFont="1" applyFill="1" applyBorder="1" applyAlignment="1" applyProtection="1">
      <alignment wrapText="1"/>
      <protection locked="0"/>
    </xf>
    <xf numFmtId="49" fontId="6" fillId="3" borderId="11" xfId="0" applyNumberFormat="1" applyFont="1" applyFill="1" applyBorder="1" applyProtection="1">
      <protection locked="0"/>
    </xf>
    <xf numFmtId="49" fontId="6" fillId="3" borderId="12" xfId="0" applyNumberFormat="1" applyFont="1" applyFill="1" applyBorder="1" applyProtection="1">
      <protection locked="0"/>
    </xf>
    <xf numFmtId="49" fontId="6" fillId="3" borderId="10" xfId="0" applyNumberFormat="1" applyFont="1" applyFill="1" applyBorder="1" applyProtection="1">
      <protection locked="0"/>
    </xf>
    <xf numFmtId="49" fontId="6" fillId="3" borderId="13" xfId="0" applyNumberFormat="1" applyFont="1" applyFill="1" applyBorder="1" applyAlignment="1">
      <alignment vertical="top" wrapText="1"/>
    </xf>
    <xf numFmtId="49" fontId="6" fillId="3" borderId="13" xfId="0" applyNumberFormat="1" applyFont="1" applyFill="1" applyBorder="1" applyProtection="1">
      <protection locked="0"/>
    </xf>
    <xf numFmtId="0" fontId="13" fillId="0" borderId="0" xfId="0" applyFont="1"/>
    <xf numFmtId="0" fontId="6" fillId="0" borderId="0" xfId="0" applyFont="1" applyAlignment="1">
      <alignment horizontal="center"/>
    </xf>
    <xf numFmtId="164" fontId="6" fillId="0" borderId="0" xfId="0" applyNumberFormat="1" applyFont="1" applyAlignment="1">
      <alignment horizontal="center" vertical="center"/>
    </xf>
    <xf numFmtId="49" fontId="6" fillId="8" borderId="13" xfId="0" applyNumberFormat="1" applyFont="1" applyFill="1" applyBorder="1" applyProtection="1">
      <protection locked="0"/>
    </xf>
    <xf numFmtId="0" fontId="6" fillId="0" borderId="0" xfId="0" applyFont="1" applyAlignment="1">
      <alignment horizontal="right"/>
    </xf>
    <xf numFmtId="0" fontId="6" fillId="0" borderId="7" xfId="0" applyFont="1" applyBorder="1" applyAlignment="1">
      <alignment horizontal="center" vertical="center" wrapText="1"/>
    </xf>
    <xf numFmtId="0" fontId="6" fillId="0" borderId="7" xfId="0" applyFont="1" applyBorder="1" applyAlignment="1">
      <alignment horizontal="center" vertical="center"/>
    </xf>
  </cellXfs>
  <cellStyles count="3">
    <cellStyle name="Currency" xfId="2" xr:uid="{D9ED3367-9E95-4F5B-83DB-8A9E9B9CAE3C}"/>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Juan.Rojas\Downloads\REPARTO%20DOP%2021-11-2025%20(3).xlsx" TargetMode="External"/><Relationship Id="rId1" Type="http://schemas.openxmlformats.org/officeDocument/2006/relationships/externalLinkPath" Target="REPARTO%20DOP%2021-11-2025%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OP"/>
    </sheetNames>
    <sheetDataSet>
      <sheetData sheetId="0">
        <row r="2">
          <cell r="B2" t="str">
            <v>ID-001-DOP</v>
          </cell>
          <cell r="C2" t="str">
            <v>Nueva</v>
          </cell>
          <cell r="D2" t="str">
            <v>Recurrente</v>
          </cell>
          <cell r="E2">
            <v>80111600</v>
          </cell>
          <cell r="F2" t="str">
            <v>Natural</v>
          </cell>
          <cell r="G2"/>
          <cell r="H2" t="str">
            <v>Prestar los servicios profesionales a la Dirección de Otras Prestaciones de la ADRES, en el entrenamiento, valoración, inferencia y revisión con modelos de Aprendizaje Automático y/o Inteligencia Artificial para la identificación de anomalías y la automatización de actividades de auditoría,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v>
          </cell>
          <cell r="I2" t="str">
            <v>Contratación directa Persona Natural</v>
          </cell>
          <cell r="J2">
            <v>12700000</v>
          </cell>
          <cell r="K2" t="str">
            <v>No</v>
          </cell>
          <cell r="L2">
            <v>12700000</v>
          </cell>
          <cell r="M2">
            <v>8</v>
          </cell>
          <cell r="N2" t="str">
            <v>MARIA CAROLINA</v>
          </cell>
        </row>
        <row r="3">
          <cell r="B3" t="str">
            <v>ID-002-DOP</v>
          </cell>
          <cell r="C3" t="str">
            <v>Nueva</v>
          </cell>
          <cell r="D3" t="str">
            <v>Recurrente</v>
          </cell>
          <cell r="E3">
            <v>80111600</v>
          </cell>
          <cell r="F3" t="str">
            <v>Natural</v>
          </cell>
          <cell r="G3"/>
          <cell r="H3" t="str">
            <v>Prestar servicios profesionales especializados a la Dirección de Otras Prestaciones de la ADRES en las actividades relacionadas con las etapas operativas de radicación, revisión y verificación, devolución y notificación de resultados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 ID-002-DOP</v>
          </cell>
          <cell r="I3" t="str">
            <v>Contratación directa Persona Natural</v>
          </cell>
          <cell r="J3">
            <v>11514352.5</v>
          </cell>
          <cell r="K3" t="str">
            <v>No</v>
          </cell>
          <cell r="L3">
            <v>11514352.5</v>
          </cell>
          <cell r="M3">
            <v>8</v>
          </cell>
          <cell r="N3" t="str">
            <v>VICTOR</v>
          </cell>
        </row>
        <row r="4">
          <cell r="B4" t="str">
            <v>ID-003-DOP</v>
          </cell>
          <cell r="C4" t="str">
            <v>Nueva</v>
          </cell>
          <cell r="D4" t="str">
            <v>Recurrente</v>
          </cell>
          <cell r="E4">
            <v>80111600</v>
          </cell>
          <cell r="F4" t="str">
            <v>Natural</v>
          </cell>
          <cell r="G4"/>
          <cell r="H4" t="str">
            <v>Prestar los servicios profesionales especializados a la Dirección de Otras Prestaciones de la ADRES para la ejecución de las actividades relacionadas con el seguimiento, verificación, control , acompañamiento y  apoyo en el marco de la revisión y verificación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v>
          </cell>
          <cell r="I4" t="str">
            <v>Contratación directa Persona Natural</v>
          </cell>
          <cell r="J4">
            <v>9677867.8499999996</v>
          </cell>
          <cell r="K4" t="str">
            <v>No</v>
          </cell>
          <cell r="L4">
            <v>9677867.8499999996</v>
          </cell>
          <cell r="M4">
            <v>8</v>
          </cell>
          <cell r="N4" t="str">
            <v>VICTOR</v>
          </cell>
        </row>
        <row r="5">
          <cell r="B5" t="str">
            <v>ID-004-DOP</v>
          </cell>
          <cell r="C5" t="str">
            <v>Nueva</v>
          </cell>
          <cell r="D5" t="str">
            <v>Recurrente</v>
          </cell>
          <cell r="E5">
            <v>80111600</v>
          </cell>
          <cell r="F5" t="str">
            <v>Natural</v>
          </cell>
          <cell r="G5"/>
          <cell r="H5" t="str">
            <v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v>
          </cell>
          <cell r="I5" t="str">
            <v>Contratación directa Persona Natural</v>
          </cell>
          <cell r="J5">
            <v>11376803.550000001</v>
          </cell>
          <cell r="K5" t="str">
            <v>No</v>
          </cell>
          <cell r="L5">
            <v>11376803.550000001</v>
          </cell>
          <cell r="M5">
            <v>8</v>
          </cell>
          <cell r="N5" t="str">
            <v>VICTOR</v>
          </cell>
        </row>
        <row r="6">
          <cell r="B6" t="str">
            <v>ID-005-DOP</v>
          </cell>
          <cell r="C6" t="str">
            <v>Nueva</v>
          </cell>
          <cell r="D6" t="str">
            <v>Recurrente</v>
          </cell>
          <cell r="E6">
            <v>80111600</v>
          </cell>
          <cell r="F6" t="str">
            <v>Natural</v>
          </cell>
          <cell r="G6"/>
          <cell r="H6" t="str">
            <v xml:space="preserve">Prestar los servicios profesionales especializados a la Dirección de Otras Prestaciones de la ADRES en la sistematización, seguimiento, registro y generación de la información respecto a los procesos misionales de la Dirección de Otras Prestaciones en coordinación con la Dirección de Gestión de Tecnologías de la Información y Comunicaciones </v>
          </cell>
          <cell r="I6" t="str">
            <v>Contratación directa Persona Natural</v>
          </cell>
          <cell r="J6">
            <v>13650000</v>
          </cell>
          <cell r="K6" t="str">
            <v>No</v>
          </cell>
          <cell r="L6">
            <v>13650000</v>
          </cell>
          <cell r="M6">
            <v>8</v>
          </cell>
          <cell r="N6" t="str">
            <v>VICTOR</v>
          </cell>
        </row>
        <row r="7">
          <cell r="B7" t="str">
            <v>ID-006-DOP</v>
          </cell>
          <cell r="C7" t="str">
            <v>Nueva</v>
          </cell>
          <cell r="D7" t="str">
            <v>Recurrente</v>
          </cell>
          <cell r="E7">
            <v>80111600</v>
          </cell>
          <cell r="F7" t="str">
            <v>Natural</v>
          </cell>
          <cell r="G7"/>
          <cell r="H7" t="str">
            <v>Prestar servicios profesionales de apoyo jurídico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v>
          </cell>
          <cell r="I7" t="str">
            <v>Contratación directa Persona Natural</v>
          </cell>
          <cell r="J7">
            <v>6043826.25</v>
          </cell>
          <cell r="K7" t="str">
            <v>No</v>
          </cell>
          <cell r="L7">
            <v>6043826.25</v>
          </cell>
          <cell r="M7">
            <v>8</v>
          </cell>
          <cell r="N7" t="str">
            <v>DIEGO</v>
          </cell>
        </row>
        <row r="8">
          <cell r="B8" t="str">
            <v>ID-007-DOP</v>
          </cell>
          <cell r="C8" t="str">
            <v>Nueva</v>
          </cell>
          <cell r="D8" t="str">
            <v>Recurrente</v>
          </cell>
          <cell r="E8">
            <v>80111600</v>
          </cell>
          <cell r="F8" t="str">
            <v>Natural</v>
          </cell>
          <cell r="G8"/>
          <cell r="H8" t="str">
            <v xml:space="preserve">Prestar los servicios de apoyo administrativo y de gestión documental a la Dirección de Otras Prestaciones,  aplicando el procedimiento de Gestión Documental establecido por la Entidad según las normas del Archivo General de la Nación. </v>
          </cell>
          <cell r="I8" t="str">
            <v>Contratación directa Persona Natural</v>
          </cell>
          <cell r="J8">
            <v>3750344.85</v>
          </cell>
          <cell r="K8" t="str">
            <v>No</v>
          </cell>
          <cell r="L8">
            <v>3750344.85</v>
          </cell>
          <cell r="M8">
            <v>8</v>
          </cell>
          <cell r="N8" t="str">
            <v>VICTOR</v>
          </cell>
        </row>
        <row r="9">
          <cell r="B9" t="str">
            <v>ID-008-DOP</v>
          </cell>
          <cell r="C9" t="str">
            <v>Nueva</v>
          </cell>
          <cell r="D9" t="str">
            <v>Recurrente</v>
          </cell>
          <cell r="E9">
            <v>80111600</v>
          </cell>
          <cell r="F9" t="str">
            <v>Natural</v>
          </cell>
          <cell r="G9"/>
          <cell r="H9" t="str">
            <v xml:space="preserve">Prestar los servicios profesionales a la Dirección de Otras Prestaciones de la ADRES en la sistematización y seguimiento al proceso de reclamaciones, el cual incluye pre -radicación, radicación, auditoria y generación de resultados, así mismo generar insumos técnicos que requieran los funcionarios de ADRES y brindar soporte a las IPS que necesiten apoyo técnico en preradicación, radicación y reportes. </v>
          </cell>
          <cell r="I9" t="str">
            <v>Contratación directa Persona Natural</v>
          </cell>
          <cell r="J9">
            <v>6043826.25</v>
          </cell>
          <cell r="K9" t="str">
            <v>No</v>
          </cell>
          <cell r="L9">
            <v>6043826.25</v>
          </cell>
          <cell r="M9">
            <v>8</v>
          </cell>
          <cell r="N9" t="str">
            <v>VICTOR</v>
          </cell>
        </row>
        <row r="10">
          <cell r="B10" t="str">
            <v>ID-009-DOP</v>
          </cell>
          <cell r="C10" t="str">
            <v>Nueva</v>
          </cell>
          <cell r="D10" t="str">
            <v>Recurrente</v>
          </cell>
          <cell r="E10">
            <v>80111600</v>
          </cell>
          <cell r="F10" t="str">
            <v>Natural</v>
          </cell>
          <cell r="G10"/>
          <cell r="H10" t="str">
            <v>Prestar servicios profesionales especializados a la Dirección de Otras Prestaciones de la ADRES en las actividades relacionadas con las etapas operativas de radicación, revisión y verificación, devolución y notificación de resultados en el marco de los procesos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el análisis, validación y cruce de la información de las fuentes internas y externas de los procesos en mención.</v>
          </cell>
          <cell r="I10" t="str">
            <v>Contratación directa Persona Natural</v>
          </cell>
          <cell r="J10">
            <v>6345286.5</v>
          </cell>
          <cell r="K10" t="str">
            <v>No</v>
          </cell>
          <cell r="L10">
            <v>6345286.5</v>
          </cell>
          <cell r="M10">
            <v>8</v>
          </cell>
          <cell r="N10" t="str">
            <v>VICTOR</v>
          </cell>
        </row>
        <row r="11">
          <cell r="B11" t="str">
            <v>ID-010-DOP</v>
          </cell>
          <cell r="C11" t="str">
            <v>Nueva</v>
          </cell>
          <cell r="D11" t="str">
            <v>Recurrente</v>
          </cell>
          <cell r="E11">
            <v>80111600</v>
          </cell>
          <cell r="F11" t="str">
            <v>Natural</v>
          </cell>
          <cell r="G11"/>
          <cell r="H11" t="str">
            <v xml:space="preserve">Prestar servicios profesionales especializados a la Dirección de Otras Prestaciones de la ADRES en las labores de seguimiento, desde el componente  técnico y  operativas para el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11" t="str">
            <v>Contratación directa Persona Natural</v>
          </cell>
          <cell r="J11">
            <v>11256715.050000001</v>
          </cell>
          <cell r="K11" t="str">
            <v>No</v>
          </cell>
          <cell r="L11">
            <v>11256715.050000001</v>
          </cell>
          <cell r="M11">
            <v>8</v>
          </cell>
          <cell r="N11" t="str">
            <v>LINA</v>
          </cell>
        </row>
        <row r="12">
          <cell r="B12" t="str">
            <v>ID-011-DOP</v>
          </cell>
          <cell r="C12" t="str">
            <v>Nueva</v>
          </cell>
          <cell r="D12" t="str">
            <v>Recurrente</v>
          </cell>
          <cell r="E12">
            <v>80111600</v>
          </cell>
          <cell r="F12" t="str">
            <v>Natural</v>
          </cell>
          <cell r="G12"/>
          <cell r="H12"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2" t="str">
            <v>Contratación directa Persona Natural</v>
          </cell>
          <cell r="J12">
            <v>5814810.75</v>
          </cell>
          <cell r="K12" t="str">
            <v>No</v>
          </cell>
          <cell r="L12">
            <v>5814810.75</v>
          </cell>
          <cell r="M12">
            <v>12</v>
          </cell>
          <cell r="N12" t="str">
            <v>LINA</v>
          </cell>
        </row>
        <row r="13">
          <cell r="B13" t="str">
            <v>ID-012-DOP</v>
          </cell>
          <cell r="C13" t="str">
            <v>Nueva</v>
          </cell>
          <cell r="D13" t="str">
            <v>Recurrente</v>
          </cell>
          <cell r="E13">
            <v>80111600</v>
          </cell>
          <cell r="F13" t="str">
            <v>Natural</v>
          </cell>
          <cell r="G13"/>
          <cell r="H13"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3" t="str">
            <v>Contratación directa Persona Natural</v>
          </cell>
          <cell r="J13">
            <v>5814810.75</v>
          </cell>
          <cell r="K13" t="str">
            <v>No</v>
          </cell>
          <cell r="L13">
            <v>5814810.75</v>
          </cell>
          <cell r="M13">
            <v>8</v>
          </cell>
          <cell r="N13" t="str">
            <v>LINA</v>
          </cell>
        </row>
        <row r="14">
          <cell r="B14" t="str">
            <v>ID-013-DOP</v>
          </cell>
          <cell r="C14" t="str">
            <v>Nueva</v>
          </cell>
          <cell r="D14" t="str">
            <v>Recurrente</v>
          </cell>
          <cell r="E14">
            <v>80111600</v>
          </cell>
          <cell r="F14" t="str">
            <v>Natural</v>
          </cell>
          <cell r="G14"/>
          <cell r="H14"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4" t="str">
            <v>Contratación directa Persona Natural</v>
          </cell>
          <cell r="J14">
            <v>5814810.75</v>
          </cell>
          <cell r="K14" t="str">
            <v>No</v>
          </cell>
          <cell r="L14">
            <v>5814810.75</v>
          </cell>
          <cell r="M14">
            <v>12</v>
          </cell>
          <cell r="N14" t="str">
            <v>LINA</v>
          </cell>
        </row>
        <row r="15">
          <cell r="B15" t="str">
            <v>ID-014-DOP</v>
          </cell>
          <cell r="C15" t="str">
            <v>Nueva</v>
          </cell>
          <cell r="D15" t="str">
            <v>Recurrente</v>
          </cell>
          <cell r="E15">
            <v>80111600</v>
          </cell>
          <cell r="F15" t="str">
            <v>Natural</v>
          </cell>
          <cell r="G15"/>
          <cell r="H15" t="str">
            <v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v>
          </cell>
          <cell r="I15" t="str">
            <v>Contratación directa Persona Natural</v>
          </cell>
          <cell r="J15">
            <v>6345286.5</v>
          </cell>
          <cell r="K15" t="str">
            <v>No</v>
          </cell>
          <cell r="L15">
            <v>6345286.5</v>
          </cell>
          <cell r="M15">
            <v>8</v>
          </cell>
          <cell r="N15" t="str">
            <v>LINA</v>
          </cell>
        </row>
        <row r="16">
          <cell r="B16" t="str">
            <v>ID-015-DOP</v>
          </cell>
          <cell r="C16" t="str">
            <v>Nueva</v>
          </cell>
          <cell r="D16" t="str">
            <v>Recurrente</v>
          </cell>
          <cell r="E16">
            <v>80111600</v>
          </cell>
          <cell r="F16" t="str">
            <v>Natural</v>
          </cell>
          <cell r="G16"/>
          <cell r="H16" t="str">
            <v xml:space="preserve">Prestar servicios profesionales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6" t="str">
            <v>Contratación directa Persona Natural</v>
          </cell>
          <cell r="J16">
            <v>5217405.9000000004</v>
          </cell>
          <cell r="K16" t="str">
            <v>No</v>
          </cell>
          <cell r="L16">
            <v>5217405.9000000004</v>
          </cell>
          <cell r="M16">
            <v>8</v>
          </cell>
          <cell r="N16" t="str">
            <v>LINA</v>
          </cell>
        </row>
        <row r="17">
          <cell r="B17" t="str">
            <v>ID-016-DOP</v>
          </cell>
          <cell r="C17" t="str">
            <v>Nueva</v>
          </cell>
          <cell r="D17" t="str">
            <v>Recurrente</v>
          </cell>
          <cell r="E17">
            <v>80111600</v>
          </cell>
          <cell r="F17" t="str">
            <v>Natural</v>
          </cell>
          <cell r="G17"/>
          <cell r="H17" t="str">
            <v xml:space="preserve">Prestar apoyo a la Dirección de Otras Prestaciones de la ADRES para la ejecución de las actividades operativas requeridas en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 </v>
          </cell>
          <cell r="I17" t="str">
            <v>Contratación directa Persona Natural</v>
          </cell>
          <cell r="J17">
            <v>3990000</v>
          </cell>
          <cell r="K17" t="str">
            <v>No</v>
          </cell>
          <cell r="L17">
            <v>3990000</v>
          </cell>
          <cell r="M17">
            <v>12</v>
          </cell>
          <cell r="N17" t="str">
            <v>LINA</v>
          </cell>
        </row>
        <row r="18">
          <cell r="B18" t="str">
            <v>ID-017-DOP</v>
          </cell>
          <cell r="C18" t="str">
            <v>Nueva</v>
          </cell>
          <cell r="D18" t="str">
            <v>Recurrente</v>
          </cell>
          <cell r="E18">
            <v>80111600</v>
          </cell>
          <cell r="F18" t="str">
            <v>Natural</v>
          </cell>
          <cell r="G18"/>
          <cell r="H18" t="str">
            <v>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v>
          </cell>
          <cell r="I18" t="str">
            <v>Contratación directa Persona Natural</v>
          </cell>
          <cell r="J18">
            <v>14469000</v>
          </cell>
          <cell r="K18" t="str">
            <v>No</v>
          </cell>
          <cell r="L18">
            <v>14469000</v>
          </cell>
          <cell r="M18">
            <v>12</v>
          </cell>
          <cell r="N18" t="str">
            <v>LINA</v>
          </cell>
        </row>
        <row r="19">
          <cell r="B19" t="str">
            <v>ID-018-DOP</v>
          </cell>
          <cell r="C19" t="str">
            <v>Nueva</v>
          </cell>
          <cell r="D19" t="str">
            <v>Recurrente</v>
          </cell>
          <cell r="E19">
            <v>80111600</v>
          </cell>
          <cell r="F19" t="str">
            <v>Natural</v>
          </cell>
          <cell r="G19"/>
          <cell r="H19"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19" t="str">
            <v>Contratación directa Persona Natural</v>
          </cell>
          <cell r="J19">
            <v>6345286.5</v>
          </cell>
          <cell r="K19" t="str">
            <v>No</v>
          </cell>
          <cell r="L19">
            <v>6345286.5</v>
          </cell>
          <cell r="M19">
            <v>12</v>
          </cell>
          <cell r="N19" t="str">
            <v>VICTOR</v>
          </cell>
        </row>
        <row r="20">
          <cell r="B20" t="str">
            <v>ID-019-DOP</v>
          </cell>
          <cell r="C20" t="str">
            <v>Nueva</v>
          </cell>
          <cell r="D20" t="str">
            <v>Recurrente</v>
          </cell>
          <cell r="E20">
            <v>80111600</v>
          </cell>
          <cell r="F20" t="str">
            <v>Natural</v>
          </cell>
          <cell r="G20"/>
          <cell r="H20"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0" t="str">
            <v>Contratación directa Persona Natural</v>
          </cell>
          <cell r="J20">
            <v>6345286.5</v>
          </cell>
          <cell r="K20" t="str">
            <v>No</v>
          </cell>
          <cell r="L20">
            <v>6345286.5</v>
          </cell>
          <cell r="M20">
            <v>12</v>
          </cell>
          <cell r="N20" t="str">
            <v>VICTOR</v>
          </cell>
        </row>
        <row r="21">
          <cell r="B21" t="str">
            <v>ID-020-DOP</v>
          </cell>
          <cell r="C21" t="str">
            <v>Nueva</v>
          </cell>
          <cell r="D21" t="str">
            <v>Recurrente</v>
          </cell>
          <cell r="E21">
            <v>80111600</v>
          </cell>
          <cell r="F21" t="str">
            <v>Natural</v>
          </cell>
          <cell r="G21"/>
          <cell r="H21"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1" t="str">
            <v>Contratación directa Persona Natural</v>
          </cell>
          <cell r="J21">
            <v>6345286.5</v>
          </cell>
          <cell r="K21" t="str">
            <v>No</v>
          </cell>
          <cell r="L21">
            <v>6345286.5</v>
          </cell>
          <cell r="M21">
            <v>12</v>
          </cell>
          <cell r="N21" t="str">
            <v>VICTOR</v>
          </cell>
        </row>
        <row r="22">
          <cell r="B22" t="str">
            <v>ID-021-DOP</v>
          </cell>
          <cell r="C22" t="str">
            <v>Nueva</v>
          </cell>
          <cell r="D22" t="str">
            <v>Recurrente</v>
          </cell>
          <cell r="E22">
            <v>80111600</v>
          </cell>
          <cell r="F22" t="str">
            <v>Natural</v>
          </cell>
          <cell r="G22"/>
          <cell r="H22"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2" t="str">
            <v>Contratación directa Persona Natural</v>
          </cell>
          <cell r="J22">
            <v>6345286.5</v>
          </cell>
          <cell r="K22" t="str">
            <v>No</v>
          </cell>
          <cell r="L22">
            <v>6345286.5</v>
          </cell>
          <cell r="M22">
            <v>12</v>
          </cell>
          <cell r="N22" t="str">
            <v>VICTOR</v>
          </cell>
        </row>
        <row r="23">
          <cell r="B23" t="str">
            <v>ID-022-DOP</v>
          </cell>
          <cell r="C23" t="str">
            <v>Nueva</v>
          </cell>
          <cell r="D23" t="str">
            <v>Recurrente</v>
          </cell>
          <cell r="E23">
            <v>80111600</v>
          </cell>
          <cell r="F23" t="str">
            <v>Natural</v>
          </cell>
          <cell r="G23"/>
          <cell r="H23" t="str">
            <v xml:space="preserve">Prestar servicios profesionales a la Dirección de Otras Prestaciones de la ADRES en la revisión, control y verificación de las cuentas que presenten ante la Entidad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la   elaboración de las respuestas de petición, comunicaciones de resultados de auditoría, actos administrativos y solicitud de veracidades </v>
          </cell>
          <cell r="I23" t="str">
            <v>Contratación directa Persona Natural</v>
          </cell>
          <cell r="J23">
            <v>6345286.5</v>
          </cell>
          <cell r="K23" t="str">
            <v>No</v>
          </cell>
          <cell r="L23">
            <v>6345286.5</v>
          </cell>
          <cell r="M23">
            <v>12</v>
          </cell>
          <cell r="N23" t="str">
            <v>VICTOR</v>
          </cell>
        </row>
        <row r="24">
          <cell r="B24" t="str">
            <v>ID-023-DOP</v>
          </cell>
          <cell r="C24" t="str">
            <v>Nueva</v>
          </cell>
          <cell r="D24" t="str">
            <v>Recurrente</v>
          </cell>
          <cell r="E24">
            <v>80111600</v>
          </cell>
          <cell r="F24" t="str">
            <v>Natural</v>
          </cell>
          <cell r="G24"/>
          <cell r="H24" t="str">
            <v>Prestar servicios profesionales especializados a la Dirección de Otras Prestaciones en el seguimiento, proyección, validación  y control de los procesos derivados del trámite de revisión y verificación de las cuentas que presenten las entidades recobrantes, los prestadores de servicios de salud y las personas naturales, así como el proceso de reintegro de recursos apropiados o reconocidos sin justa causa.</v>
          </cell>
          <cell r="I24" t="str">
            <v>Contratación directa Persona Natural</v>
          </cell>
          <cell r="J24">
            <v>8941084.9500000011</v>
          </cell>
          <cell r="K24" t="str">
            <v>No</v>
          </cell>
          <cell r="L24">
            <v>8941084.9500000011</v>
          </cell>
          <cell r="M24">
            <v>8</v>
          </cell>
          <cell r="N24" t="str">
            <v>VICTOR</v>
          </cell>
        </row>
        <row r="25">
          <cell r="B25" t="str">
            <v>ID-024-DOP</v>
          </cell>
          <cell r="C25" t="str">
            <v>Nueva</v>
          </cell>
          <cell r="D25" t="str">
            <v>Recurrente</v>
          </cell>
          <cell r="E25">
            <v>80111600</v>
          </cell>
          <cell r="F25" t="str">
            <v>Natural</v>
          </cell>
          <cell r="G25"/>
          <cell r="H25"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25" t="str">
            <v>Contratación directa Persona Natural</v>
          </cell>
          <cell r="J25">
            <v>6345286.5</v>
          </cell>
          <cell r="K25" t="str">
            <v>No</v>
          </cell>
          <cell r="L25">
            <v>6345286.5</v>
          </cell>
          <cell r="M25">
            <v>8</v>
          </cell>
          <cell r="N25" t="str">
            <v>VICTOR</v>
          </cell>
        </row>
        <row r="26">
          <cell r="B26" t="str">
            <v>ID-025-DOP</v>
          </cell>
          <cell r="C26" t="str">
            <v>Nueva</v>
          </cell>
          <cell r="D26" t="str">
            <v>Recurrente</v>
          </cell>
          <cell r="E26">
            <v>80111600</v>
          </cell>
          <cell r="F26" t="str">
            <v>Natural</v>
          </cell>
          <cell r="G26"/>
          <cell r="H26"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26" t="str">
            <v>Contratación directa Persona Natural</v>
          </cell>
          <cell r="J26">
            <v>7550891.25</v>
          </cell>
          <cell r="K26" t="str">
            <v>Si</v>
          </cell>
          <cell r="L26">
            <v>7550891.25</v>
          </cell>
          <cell r="M26">
            <v>8</v>
          </cell>
          <cell r="N26" t="str">
            <v>VICTOR</v>
          </cell>
        </row>
        <row r="27">
          <cell r="B27" t="str">
            <v>ID-026-DOP</v>
          </cell>
          <cell r="C27" t="str">
            <v>Nueva</v>
          </cell>
          <cell r="D27" t="str">
            <v>Recurrente</v>
          </cell>
          <cell r="E27">
            <v>80111600</v>
          </cell>
          <cell r="F27" t="str">
            <v>Natural</v>
          </cell>
          <cell r="G27"/>
          <cell r="H27" t="str">
            <v>Prestar servicios profesionales especializados a la Dirección de Otras Prestaciones de la ADRES apoyando a la Dirección en la definición de criterios de auditoría e implementación, seguimiento y evaluación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v>
          </cell>
          <cell r="I27" t="str">
            <v>Contratación directa Persona Natural</v>
          </cell>
          <cell r="J27">
            <v>14469000</v>
          </cell>
          <cell r="K27" t="str">
            <v>No</v>
          </cell>
          <cell r="L27">
            <v>14469000</v>
          </cell>
          <cell r="M27">
            <v>12</v>
          </cell>
          <cell r="N27" t="str">
            <v>VICTOR</v>
          </cell>
        </row>
        <row r="28">
          <cell r="B28" t="str">
            <v>ID-027-DOP</v>
          </cell>
          <cell r="C28" t="str">
            <v>Nueva</v>
          </cell>
          <cell r="D28" t="str">
            <v>Recurrente</v>
          </cell>
          <cell r="E28">
            <v>80111600</v>
          </cell>
          <cell r="F28" t="str">
            <v>Natural</v>
          </cell>
          <cell r="G28"/>
          <cell r="H2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28" t="str">
            <v>Contratación directa Persona Natural</v>
          </cell>
          <cell r="J28">
            <v>8000000</v>
          </cell>
          <cell r="K28" t="str">
            <v>No</v>
          </cell>
          <cell r="L28">
            <v>8000000</v>
          </cell>
          <cell r="M28">
            <v>8</v>
          </cell>
          <cell r="N28" t="str">
            <v>LINA</v>
          </cell>
        </row>
        <row r="29">
          <cell r="B29" t="str">
            <v>ID-028-DOP</v>
          </cell>
          <cell r="C29" t="str">
            <v>Nueva</v>
          </cell>
          <cell r="D29" t="str">
            <v>Recurrente</v>
          </cell>
          <cell r="E29">
            <v>80111600</v>
          </cell>
          <cell r="F29" t="str">
            <v>Natural</v>
          </cell>
          <cell r="G29"/>
          <cell r="H29"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29" t="str">
            <v>Contratación directa Persona Natural</v>
          </cell>
          <cell r="J29">
            <v>6345286.5</v>
          </cell>
          <cell r="K29" t="str">
            <v>No</v>
          </cell>
          <cell r="L29">
            <v>6345286.5</v>
          </cell>
          <cell r="M29">
            <v>8</v>
          </cell>
          <cell r="N29" t="str">
            <v>LINA</v>
          </cell>
        </row>
        <row r="30">
          <cell r="B30" t="str">
            <v>ID-029-DOP</v>
          </cell>
          <cell r="C30" t="str">
            <v>Nueva</v>
          </cell>
          <cell r="D30" t="str">
            <v>Recurrente</v>
          </cell>
          <cell r="E30">
            <v>80111600</v>
          </cell>
          <cell r="F30" t="str">
            <v>Natural</v>
          </cell>
          <cell r="G30"/>
          <cell r="H3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30" t="str">
            <v>Contratación directa Persona Natural</v>
          </cell>
          <cell r="J30">
            <v>6345286.5</v>
          </cell>
          <cell r="K30" t="str">
            <v>No</v>
          </cell>
          <cell r="L30">
            <v>6345286.5</v>
          </cell>
          <cell r="M30">
            <v>8</v>
          </cell>
          <cell r="N30" t="str">
            <v>LINA</v>
          </cell>
        </row>
        <row r="31">
          <cell r="B31" t="str">
            <v>ID-030-DOP</v>
          </cell>
          <cell r="C31" t="str">
            <v>Nueva</v>
          </cell>
          <cell r="D31" t="str">
            <v>Recurrente</v>
          </cell>
          <cell r="E31">
            <v>80111600</v>
          </cell>
          <cell r="F31" t="str">
            <v>Natural</v>
          </cell>
          <cell r="G31"/>
          <cell r="H3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1" t="str">
            <v>Contratación directa Persona Natural</v>
          </cell>
          <cell r="J31">
            <v>8000000</v>
          </cell>
          <cell r="K31" t="str">
            <v>No</v>
          </cell>
          <cell r="L31">
            <v>8000000</v>
          </cell>
          <cell r="M31">
            <v>8</v>
          </cell>
          <cell r="N31" t="str">
            <v>LINA</v>
          </cell>
        </row>
        <row r="32">
          <cell r="B32" t="str">
            <v>ID-031-DOP</v>
          </cell>
          <cell r="C32" t="str">
            <v>Nueva</v>
          </cell>
          <cell r="D32" t="str">
            <v>Recurrente</v>
          </cell>
          <cell r="E32">
            <v>80111600</v>
          </cell>
          <cell r="F32" t="str">
            <v>Natural</v>
          </cell>
          <cell r="G32"/>
          <cell r="H32"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2" t="str">
            <v>Contratación directa Persona Natural</v>
          </cell>
          <cell r="J32">
            <v>8000000</v>
          </cell>
          <cell r="K32" t="str">
            <v>No</v>
          </cell>
          <cell r="L32">
            <v>8000000</v>
          </cell>
          <cell r="M32">
            <v>8</v>
          </cell>
          <cell r="N32" t="str">
            <v>LINA</v>
          </cell>
        </row>
        <row r="33">
          <cell r="B33" t="str">
            <v>ID-032-DOP</v>
          </cell>
          <cell r="C33" t="str">
            <v>Nueva</v>
          </cell>
          <cell r="D33" t="str">
            <v>Recurrente</v>
          </cell>
          <cell r="E33">
            <v>80111600</v>
          </cell>
          <cell r="F33" t="str">
            <v>Natural</v>
          </cell>
          <cell r="G33"/>
          <cell r="H33" t="str">
            <v>Prestar servicios profesionales a la Dirección de Otras Prestaciones de la ADRES apoyando en el análisis, verificación y cruce de la información relacionadas con el proceso de liquidación, reconocimiento y pago de servicios y tecnologías en salud no financiadas relacionadas con los servicios y tecnologías de salud no financiados con cargo a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33" t="str">
            <v>Contratación directa Persona Natural</v>
          </cell>
          <cell r="J33">
            <v>6345286.5</v>
          </cell>
          <cell r="K33" t="str">
            <v>No</v>
          </cell>
          <cell r="L33">
            <v>6345286.5</v>
          </cell>
          <cell r="M33">
            <v>12</v>
          </cell>
          <cell r="N33" t="str">
            <v>LINA</v>
          </cell>
        </row>
        <row r="34">
          <cell r="B34" t="str">
            <v>ID-033-DOP</v>
          </cell>
          <cell r="C34" t="str">
            <v>Nueva</v>
          </cell>
          <cell r="D34" t="str">
            <v>Recurrente</v>
          </cell>
          <cell r="E34">
            <v>80111600</v>
          </cell>
          <cell r="F34" t="str">
            <v>Natural</v>
          </cell>
          <cell r="G34"/>
          <cell r="H34"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4" t="str">
            <v>Contratación directa Persona Natural</v>
          </cell>
          <cell r="J34">
            <v>8000000</v>
          </cell>
          <cell r="K34" t="str">
            <v>No</v>
          </cell>
          <cell r="L34">
            <v>8000000</v>
          </cell>
          <cell r="M34">
            <v>8</v>
          </cell>
          <cell r="N34" t="str">
            <v>LINA</v>
          </cell>
        </row>
        <row r="35">
          <cell r="B35" t="str">
            <v>ID-034-DOP</v>
          </cell>
          <cell r="C35" t="str">
            <v>Nueva</v>
          </cell>
          <cell r="D35" t="str">
            <v>Recurrente</v>
          </cell>
          <cell r="E35">
            <v>80111600</v>
          </cell>
          <cell r="F35" t="str">
            <v>Natural</v>
          </cell>
          <cell r="G35"/>
          <cell r="H35"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5" t="str">
            <v>Contratación directa Persona Natural</v>
          </cell>
          <cell r="J35">
            <v>8000000</v>
          </cell>
          <cell r="K35" t="str">
            <v>No</v>
          </cell>
          <cell r="L35">
            <v>8000000</v>
          </cell>
          <cell r="M35">
            <v>8</v>
          </cell>
          <cell r="N35" t="str">
            <v>LINA</v>
          </cell>
        </row>
        <row r="36">
          <cell r="B36" t="str">
            <v>ID-035-DOP</v>
          </cell>
          <cell r="C36" t="str">
            <v>Nueva</v>
          </cell>
          <cell r="D36" t="str">
            <v>Recurrente</v>
          </cell>
          <cell r="E36">
            <v>80111600</v>
          </cell>
          <cell r="F36" t="str">
            <v>Natural</v>
          </cell>
          <cell r="G36"/>
          <cell r="H36"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36" t="str">
            <v>Contratación directa Persona Natural</v>
          </cell>
          <cell r="J36">
            <v>6345286.5</v>
          </cell>
          <cell r="K36" t="str">
            <v>No</v>
          </cell>
          <cell r="L36">
            <v>6345286.5</v>
          </cell>
          <cell r="M36">
            <v>8</v>
          </cell>
          <cell r="N36" t="str">
            <v>LINA</v>
          </cell>
        </row>
        <row r="37">
          <cell r="B37" t="str">
            <v>ID-036-DOP</v>
          </cell>
          <cell r="C37" t="str">
            <v>Nueva</v>
          </cell>
          <cell r="D37" t="str">
            <v>Recurrente</v>
          </cell>
          <cell r="E37">
            <v>80111600</v>
          </cell>
          <cell r="F37" t="str">
            <v>Natural</v>
          </cell>
          <cell r="G37"/>
          <cell r="H3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7" t="str">
            <v>Contratación directa Persona Natural</v>
          </cell>
          <cell r="J37">
            <v>8000000</v>
          </cell>
          <cell r="K37" t="str">
            <v>No</v>
          </cell>
          <cell r="L37">
            <v>8000000</v>
          </cell>
          <cell r="M37">
            <v>8</v>
          </cell>
          <cell r="N37" t="str">
            <v>LINA</v>
          </cell>
        </row>
        <row r="38">
          <cell r="B38" t="str">
            <v>ID-037-DOP</v>
          </cell>
          <cell r="C38" t="str">
            <v>Nueva</v>
          </cell>
          <cell r="D38" t="str">
            <v>Recurrente</v>
          </cell>
          <cell r="E38">
            <v>80111600</v>
          </cell>
          <cell r="F38" t="str">
            <v>Natural</v>
          </cell>
          <cell r="G38"/>
          <cell r="H38"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38" t="str">
            <v>Contratación directa Persona Natural</v>
          </cell>
          <cell r="J38">
            <v>6345286.5</v>
          </cell>
          <cell r="K38" t="str">
            <v>No</v>
          </cell>
          <cell r="L38">
            <v>6345286.5</v>
          </cell>
          <cell r="M38">
            <v>8</v>
          </cell>
          <cell r="N38" t="str">
            <v>LINA</v>
          </cell>
        </row>
        <row r="39">
          <cell r="B39" t="str">
            <v>ID-038-DOP</v>
          </cell>
          <cell r="C39" t="str">
            <v>Nueva</v>
          </cell>
          <cell r="D39" t="str">
            <v>Recurrente</v>
          </cell>
          <cell r="E39">
            <v>80111600</v>
          </cell>
          <cell r="F39" t="str">
            <v>Natural</v>
          </cell>
          <cell r="G39"/>
          <cell r="H3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39" t="str">
            <v>Contratación directa Persona Natural</v>
          </cell>
          <cell r="J39">
            <v>8000000</v>
          </cell>
          <cell r="K39" t="str">
            <v>No</v>
          </cell>
          <cell r="L39">
            <v>8000000</v>
          </cell>
          <cell r="M39">
            <v>8</v>
          </cell>
          <cell r="N39" t="str">
            <v>LINA</v>
          </cell>
        </row>
        <row r="40">
          <cell r="B40" t="str">
            <v>ID-039-DOP</v>
          </cell>
          <cell r="C40" t="str">
            <v>Nueva</v>
          </cell>
          <cell r="D40" t="str">
            <v>Recurrente</v>
          </cell>
          <cell r="E40">
            <v>80111600</v>
          </cell>
          <cell r="F40" t="str">
            <v>Natural</v>
          </cell>
          <cell r="G40"/>
          <cell r="H4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0" t="str">
            <v>Contratación directa Persona Natural</v>
          </cell>
          <cell r="J40">
            <v>8000000</v>
          </cell>
          <cell r="K40" t="str">
            <v>No</v>
          </cell>
          <cell r="L40">
            <v>8000000</v>
          </cell>
          <cell r="M40">
            <v>8</v>
          </cell>
          <cell r="N40" t="str">
            <v>LINA</v>
          </cell>
        </row>
        <row r="41">
          <cell r="B41" t="str">
            <v>ID-040-DOP</v>
          </cell>
          <cell r="C41" t="str">
            <v>Nueva</v>
          </cell>
          <cell r="D41" t="str">
            <v>Recurrente</v>
          </cell>
          <cell r="E41">
            <v>80111600</v>
          </cell>
          <cell r="F41" t="str">
            <v>Natural</v>
          </cell>
          <cell r="G41"/>
          <cell r="H4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1" t="str">
            <v>Contratación directa Persona Natural</v>
          </cell>
          <cell r="J41">
            <v>8000000</v>
          </cell>
          <cell r="K41" t="str">
            <v>No</v>
          </cell>
          <cell r="L41">
            <v>8000000</v>
          </cell>
          <cell r="M41">
            <v>8</v>
          </cell>
          <cell r="N41" t="str">
            <v>LINA</v>
          </cell>
        </row>
        <row r="42">
          <cell r="B42" t="str">
            <v>ID-041-DOP</v>
          </cell>
          <cell r="C42" t="str">
            <v>Nueva</v>
          </cell>
          <cell r="D42" t="str">
            <v>Recurrente</v>
          </cell>
          <cell r="E42">
            <v>80111600</v>
          </cell>
          <cell r="F42" t="str">
            <v>Natural</v>
          </cell>
          <cell r="G42"/>
          <cell r="H42"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42" t="str">
            <v>Contratación directa Persona Natural</v>
          </cell>
          <cell r="J42">
            <v>6345286.5</v>
          </cell>
          <cell r="K42" t="str">
            <v>No</v>
          </cell>
          <cell r="L42">
            <v>6345286.5</v>
          </cell>
          <cell r="M42">
            <v>8</v>
          </cell>
          <cell r="N42" t="str">
            <v>LINA</v>
          </cell>
        </row>
        <row r="43">
          <cell r="B43" t="str">
            <v>ID-042-DOP</v>
          </cell>
          <cell r="C43" t="str">
            <v>Nueva</v>
          </cell>
          <cell r="D43" t="str">
            <v>Recurrente</v>
          </cell>
          <cell r="E43">
            <v>80111600</v>
          </cell>
          <cell r="F43" t="str">
            <v>Natural</v>
          </cell>
          <cell r="G43"/>
          <cell r="H43"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3" t="str">
            <v>Contratación directa Persona Natural</v>
          </cell>
          <cell r="J43">
            <v>8000000</v>
          </cell>
          <cell r="K43" t="str">
            <v>No</v>
          </cell>
          <cell r="L43">
            <v>8000000</v>
          </cell>
          <cell r="M43">
            <v>8</v>
          </cell>
          <cell r="N43" t="str">
            <v>LINA</v>
          </cell>
        </row>
        <row r="44">
          <cell r="B44" t="str">
            <v>ID-043-DOP</v>
          </cell>
          <cell r="C44" t="str">
            <v>Nueva</v>
          </cell>
          <cell r="D44" t="str">
            <v>Recurrente</v>
          </cell>
          <cell r="E44">
            <v>80111600</v>
          </cell>
          <cell r="F44" t="str">
            <v>Natural</v>
          </cell>
          <cell r="G44"/>
          <cell r="H44"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44" t="str">
            <v>Contratación directa Persona Natural</v>
          </cell>
          <cell r="J44">
            <v>6345286.5</v>
          </cell>
          <cell r="K44" t="str">
            <v>No</v>
          </cell>
          <cell r="L44">
            <v>6345286.5</v>
          </cell>
          <cell r="M44">
            <v>8</v>
          </cell>
          <cell r="N44" t="str">
            <v>LINA</v>
          </cell>
        </row>
        <row r="45">
          <cell r="B45" t="str">
            <v>ID-044-DOP</v>
          </cell>
          <cell r="C45" t="str">
            <v>Nueva</v>
          </cell>
          <cell r="D45" t="str">
            <v>Recurrente</v>
          </cell>
          <cell r="E45">
            <v>80111600</v>
          </cell>
          <cell r="F45" t="str">
            <v>Natural</v>
          </cell>
          <cell r="G45"/>
          <cell r="H45"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5" t="str">
            <v>Contratación directa Persona Natural</v>
          </cell>
          <cell r="J45">
            <v>8000000</v>
          </cell>
          <cell r="K45" t="str">
            <v>No</v>
          </cell>
          <cell r="L45">
            <v>8000000</v>
          </cell>
          <cell r="M45">
            <v>8</v>
          </cell>
          <cell r="N45" t="str">
            <v>LINA</v>
          </cell>
        </row>
        <row r="46">
          <cell r="B46" t="str">
            <v>ID-045-DOP</v>
          </cell>
          <cell r="C46" t="str">
            <v>Nueva</v>
          </cell>
          <cell r="D46" t="str">
            <v>Recurrente</v>
          </cell>
          <cell r="E46">
            <v>80111600</v>
          </cell>
          <cell r="F46" t="str">
            <v>Natural</v>
          </cell>
          <cell r="G46"/>
          <cell r="H4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6" t="str">
            <v>Contratación directa Persona Natural</v>
          </cell>
          <cell r="J46">
            <v>8000000</v>
          </cell>
          <cell r="K46" t="str">
            <v>No</v>
          </cell>
          <cell r="L46">
            <v>8000000</v>
          </cell>
          <cell r="M46">
            <v>8</v>
          </cell>
          <cell r="N46" t="str">
            <v>LINA</v>
          </cell>
        </row>
        <row r="47">
          <cell r="B47" t="str">
            <v>ID-046-DOP</v>
          </cell>
          <cell r="C47" t="str">
            <v>Nueva</v>
          </cell>
          <cell r="D47" t="str">
            <v>Recurrente</v>
          </cell>
          <cell r="E47">
            <v>80111600</v>
          </cell>
          <cell r="F47" t="str">
            <v>Natural</v>
          </cell>
          <cell r="G47"/>
          <cell r="H47"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47" t="str">
            <v>Contratación directa Persona Natural</v>
          </cell>
          <cell r="J47">
            <v>6345286.5</v>
          </cell>
          <cell r="K47" t="str">
            <v>No</v>
          </cell>
          <cell r="L47">
            <v>6345286.5</v>
          </cell>
          <cell r="M47">
            <v>8</v>
          </cell>
          <cell r="N47" t="str">
            <v>LINA</v>
          </cell>
        </row>
        <row r="48">
          <cell r="B48" t="str">
            <v>ID-047-DOP</v>
          </cell>
          <cell r="C48" t="str">
            <v>Nueva</v>
          </cell>
          <cell r="D48" t="str">
            <v>Recurrente</v>
          </cell>
          <cell r="E48">
            <v>80111600</v>
          </cell>
          <cell r="F48" t="str">
            <v>Natural</v>
          </cell>
          <cell r="G48"/>
          <cell r="H4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48" t="str">
            <v>Contratación directa Persona Natural</v>
          </cell>
          <cell r="J48">
            <v>8000000</v>
          </cell>
          <cell r="K48" t="str">
            <v>No</v>
          </cell>
          <cell r="L48">
            <v>8000000</v>
          </cell>
          <cell r="M48">
            <v>8</v>
          </cell>
          <cell r="N48" t="str">
            <v>LINA</v>
          </cell>
        </row>
        <row r="49">
          <cell r="B49" t="str">
            <v>ID-048-DOP</v>
          </cell>
          <cell r="C49" t="str">
            <v>Nueva</v>
          </cell>
          <cell r="D49" t="str">
            <v>Recurrente</v>
          </cell>
          <cell r="E49">
            <v>80111600</v>
          </cell>
          <cell r="F49" t="str">
            <v>Natural</v>
          </cell>
          <cell r="G49"/>
          <cell r="H49" t="str">
            <v>Prestar servicios profesionales especializados a la Dirección de Otras Prestaciones de la ADRES en las labores de seguimiento y  control, desde el componente técnico y operativo para la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49" t="str">
            <v>Contratación directa Persona Natural</v>
          </cell>
          <cell r="J49">
            <v>9224038.9500000011</v>
          </cell>
          <cell r="K49" t="str">
            <v>No</v>
          </cell>
          <cell r="L49">
            <v>9224038.9500000011</v>
          </cell>
          <cell r="M49">
            <v>8</v>
          </cell>
          <cell r="N49" t="str">
            <v>LINA</v>
          </cell>
        </row>
        <row r="50">
          <cell r="B50" t="str">
            <v>ID-049-DOP</v>
          </cell>
          <cell r="C50" t="str">
            <v>Nueva</v>
          </cell>
          <cell r="D50" t="str">
            <v>Recurrente</v>
          </cell>
          <cell r="E50">
            <v>80111600</v>
          </cell>
          <cell r="F50" t="str">
            <v>Natural</v>
          </cell>
          <cell r="G50"/>
          <cell r="H50" t="str">
            <v>Prestar servicios profesionales especializados a la Dirección de Otras Prestaciones de la ADRES,  para apoyar la implementación de herramientas de automatización y optimización, innovación tecnológica, transformación digital, verificación y control de datos  que respalden los procesos y hallazgos de auditoría para el seguimiento y valoración de la liquidación, reconocimiento y pago de servicios y tecnologías en salud no financiadas con la UPC o con presupuestos máximos, así como de las reclamaciones de servicios médicos, indemnizaciones y gastos derivados de accidentes de tránsito ocasionados por vehículos no identificados, sin SOAT o con póliza SOAT adquirida a la tarifa diferencial por riesgo, así como de eventos catastróficos de origen natural, eventos terroristas y demás situaciones aprobadas por el Ministerio de Salud y Protección Social.</v>
          </cell>
          <cell r="I50" t="str">
            <v>Contratación directa Persona Natural</v>
          </cell>
          <cell r="J50">
            <v>11987102.4</v>
          </cell>
          <cell r="K50" t="str">
            <v>No</v>
          </cell>
          <cell r="L50">
            <v>11987102.4</v>
          </cell>
          <cell r="M50">
            <v>8</v>
          </cell>
          <cell r="N50" t="str">
            <v>MARIA CAROLINA</v>
          </cell>
        </row>
        <row r="51">
          <cell r="B51" t="str">
            <v>ID-050-DOP</v>
          </cell>
          <cell r="C51" t="str">
            <v>Nueva</v>
          </cell>
          <cell r="D51" t="str">
            <v>Recurrente</v>
          </cell>
          <cell r="E51">
            <v>80111600</v>
          </cell>
          <cell r="F51" t="str">
            <v>Natural</v>
          </cell>
          <cell r="G51"/>
          <cell r="H51"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1" t="str">
            <v>Contratación directa Persona Natural</v>
          </cell>
          <cell r="J51">
            <v>9224038.9500000011</v>
          </cell>
          <cell r="K51" t="str">
            <v>No</v>
          </cell>
          <cell r="L51">
            <v>9224038.9500000011</v>
          </cell>
          <cell r="M51">
            <v>8</v>
          </cell>
          <cell r="N51" t="str">
            <v>LINA</v>
          </cell>
        </row>
        <row r="52">
          <cell r="B52" t="str">
            <v>ID-051-DOP</v>
          </cell>
          <cell r="C52" t="str">
            <v>Nueva</v>
          </cell>
          <cell r="D52" t="str">
            <v>Recurrente</v>
          </cell>
          <cell r="E52">
            <v>80111600</v>
          </cell>
          <cell r="F52" t="str">
            <v>Natural</v>
          </cell>
          <cell r="G52"/>
          <cell r="H52"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2" t="str">
            <v>Contratación directa Persona Natural</v>
          </cell>
          <cell r="J52">
            <v>9224038.9500000011</v>
          </cell>
          <cell r="K52" t="str">
            <v>No</v>
          </cell>
          <cell r="L52">
            <v>9224038.9500000011</v>
          </cell>
          <cell r="M52">
            <v>8</v>
          </cell>
          <cell r="N52" t="str">
            <v>LINA</v>
          </cell>
        </row>
        <row r="53">
          <cell r="B53" t="str">
            <v>ID-052-DOP</v>
          </cell>
          <cell r="C53" t="str">
            <v>Nueva</v>
          </cell>
          <cell r="D53" t="str">
            <v>Recurrente</v>
          </cell>
          <cell r="E53">
            <v>80111600</v>
          </cell>
          <cell r="F53" t="str">
            <v>Natural</v>
          </cell>
          <cell r="G53"/>
          <cell r="H53"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3" t="str">
            <v>Contratación directa Persona Natural</v>
          </cell>
          <cell r="J53">
            <v>9224038.9500000011</v>
          </cell>
          <cell r="K53" t="str">
            <v>No</v>
          </cell>
          <cell r="L53">
            <v>9224038.9500000011</v>
          </cell>
          <cell r="M53">
            <v>8</v>
          </cell>
          <cell r="N53" t="str">
            <v>LINA</v>
          </cell>
        </row>
        <row r="54">
          <cell r="B54" t="str">
            <v>ID-053-DOP</v>
          </cell>
          <cell r="C54" t="str">
            <v>Nueva</v>
          </cell>
          <cell r="D54" t="str">
            <v>Recurrente</v>
          </cell>
          <cell r="E54">
            <v>80111600</v>
          </cell>
          <cell r="F54" t="str">
            <v>Natural</v>
          </cell>
          <cell r="G54"/>
          <cell r="H54" t="str">
            <v xml:space="preserve">Prestar servicios profesionales a la Dirección de Otras Prestaciones de la ADRES apoyando las actividades operativas de seguimiento y valoración de los procesos de liquidación, reconocimiento y pago de servicios y tecnologías en salud no financiadas con la UPC o con presupuestos máximos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 </v>
          </cell>
          <cell r="I54" t="str">
            <v>Contratación directa Persona Natural</v>
          </cell>
          <cell r="J54">
            <v>9224038.9500000011</v>
          </cell>
          <cell r="K54" t="str">
            <v>No</v>
          </cell>
          <cell r="L54">
            <v>9224038.9500000011</v>
          </cell>
          <cell r="M54">
            <v>8</v>
          </cell>
          <cell r="N54" t="str">
            <v>LINA</v>
          </cell>
        </row>
        <row r="55">
          <cell r="B55" t="str">
            <v>ID-054-DOP</v>
          </cell>
          <cell r="C55" t="str">
            <v>Nueva</v>
          </cell>
          <cell r="D55" t="str">
            <v>Recurrente</v>
          </cell>
          <cell r="E55">
            <v>80111600</v>
          </cell>
          <cell r="F55" t="str">
            <v>Natural</v>
          </cell>
          <cell r="G55"/>
          <cell r="H55" t="str">
            <v>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55" t="str">
            <v>Contratación directa Persona Natural</v>
          </cell>
          <cell r="J55">
            <v>11987100.300000001</v>
          </cell>
          <cell r="K55" t="str">
            <v>No</v>
          </cell>
          <cell r="L55">
            <v>11987100.300000001</v>
          </cell>
          <cell r="M55">
            <v>8</v>
          </cell>
          <cell r="N55" t="str">
            <v>LINA</v>
          </cell>
        </row>
        <row r="56">
          <cell r="B56" t="str">
            <v>ID-055-DOP</v>
          </cell>
          <cell r="C56" t="str">
            <v>Nueva</v>
          </cell>
          <cell r="D56" t="str">
            <v>Recurrente</v>
          </cell>
          <cell r="E56">
            <v>80111600</v>
          </cell>
          <cell r="F56" t="str">
            <v>Natural</v>
          </cell>
          <cell r="G56"/>
          <cell r="H5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56" t="str">
            <v>Contratación directa Persona Natural</v>
          </cell>
          <cell r="J56">
            <v>8000000</v>
          </cell>
          <cell r="K56" t="str">
            <v>No</v>
          </cell>
          <cell r="L56">
            <v>8000000</v>
          </cell>
          <cell r="M56">
            <v>8</v>
          </cell>
          <cell r="N56" t="str">
            <v>LINA</v>
          </cell>
        </row>
        <row r="57">
          <cell r="B57" t="str">
            <v>ID-056-DOP</v>
          </cell>
          <cell r="C57" t="str">
            <v>Nueva</v>
          </cell>
          <cell r="D57" t="str">
            <v>Recurrente</v>
          </cell>
          <cell r="E57">
            <v>80111600</v>
          </cell>
          <cell r="F57" t="str">
            <v>Natural</v>
          </cell>
          <cell r="G57"/>
          <cell r="H57" t="str">
            <v>Prestar servicios profesionales especializados a la Dirección de Otras Prestaciones de la ADRES en las labores de seguimiento, control, técnicas y operativas de seguimiento y valoracion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57" t="str">
            <v>Contratación directa Persona Natural</v>
          </cell>
          <cell r="J57">
            <v>9713965.8000000007</v>
          </cell>
          <cell r="K57" t="str">
            <v>No</v>
          </cell>
          <cell r="L57">
            <v>9713965.8000000007</v>
          </cell>
          <cell r="M57">
            <v>8</v>
          </cell>
          <cell r="N57" t="str">
            <v>LINA</v>
          </cell>
        </row>
        <row r="58">
          <cell r="B58" t="str">
            <v>ID-057-DOP</v>
          </cell>
          <cell r="C58" t="str">
            <v>Nueva</v>
          </cell>
          <cell r="D58" t="str">
            <v>Recurrente</v>
          </cell>
          <cell r="E58">
            <v>80111600</v>
          </cell>
          <cell r="F58" t="str">
            <v>Natural</v>
          </cell>
          <cell r="G58"/>
          <cell r="H58" t="str">
            <v xml:space="preserve">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v>
          </cell>
          <cell r="I58" t="str">
            <v>Contratación directa Persona Natural</v>
          </cell>
          <cell r="J58">
            <v>12538878.450000001</v>
          </cell>
          <cell r="K58" t="str">
            <v>No</v>
          </cell>
          <cell r="L58">
            <v>12538878.450000001</v>
          </cell>
          <cell r="M58">
            <v>12</v>
          </cell>
          <cell r="N58" t="str">
            <v>DIEGO</v>
          </cell>
        </row>
        <row r="59">
          <cell r="B59" t="str">
            <v>ID-058-DOP</v>
          </cell>
          <cell r="C59" t="str">
            <v>Nueva</v>
          </cell>
          <cell r="D59" t="str">
            <v>Recurrente</v>
          </cell>
          <cell r="E59">
            <v>80111600</v>
          </cell>
          <cell r="F59" t="str">
            <v>Natural</v>
          </cell>
          <cell r="G59"/>
          <cell r="H5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59" t="str">
            <v>Contratación directa Persona Natural</v>
          </cell>
          <cell r="J59">
            <v>8000000</v>
          </cell>
          <cell r="K59" t="str">
            <v>No</v>
          </cell>
          <cell r="L59">
            <v>8000000</v>
          </cell>
          <cell r="M59">
            <v>8</v>
          </cell>
          <cell r="N59" t="str">
            <v>LINA</v>
          </cell>
        </row>
        <row r="60">
          <cell r="B60" t="str">
            <v>ID-059-DOP</v>
          </cell>
          <cell r="C60" t="str">
            <v>Nueva</v>
          </cell>
          <cell r="D60" t="str">
            <v>Recurrente</v>
          </cell>
          <cell r="E60">
            <v>80111600</v>
          </cell>
          <cell r="F60" t="str">
            <v>Natural</v>
          </cell>
          <cell r="G60"/>
          <cell r="H6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60" t="str">
            <v>Contratación directa Persona Natural</v>
          </cell>
          <cell r="J60">
            <v>8000000</v>
          </cell>
          <cell r="K60" t="str">
            <v>No</v>
          </cell>
          <cell r="L60">
            <v>8000000</v>
          </cell>
          <cell r="M60">
            <v>8</v>
          </cell>
          <cell r="N60" t="str">
            <v>LINA</v>
          </cell>
        </row>
        <row r="61">
          <cell r="B61" t="str">
            <v>ID-060-DOP</v>
          </cell>
          <cell r="C61" t="str">
            <v>Nueva</v>
          </cell>
          <cell r="D61" t="str">
            <v>Recurrente</v>
          </cell>
          <cell r="E61">
            <v>80111600</v>
          </cell>
          <cell r="F61" t="str">
            <v>Natural</v>
          </cell>
          <cell r="G61"/>
          <cell r="H61" t="str">
            <v xml:space="preserve">Prestar servicios profesionales especializados a la Dirección de Otras Prestaciones de la ADRES para adelantar las acciones coordinadas, de planeación, gestión, ejecución técnica y operativa del proceso de auditoría concurrente retrospectiva y/o de campo de reclamaciones de servicios médicos, indemnizaciones y gastos derivados de accidentes de tránsito ocasionados por vehículos sin identificar o sin SOAT o con póliza SOAT a tarifa diferencial por riesgo, eventos catastróficos de origen natural, eventos terroristas y 
de los procesos de liquidación, reconocimiento y pago de servicios y tecnologías en salud no financiadas con la UPC ni presupuestos máximos y/o servicios complementarios y demás eventos aprobados por el Ministerio de Salud y Protección Social; así como en el procedimiento de reintegro de recursos de salud apropiados o reconocidos sin justa causa. </v>
          </cell>
          <cell r="I61" t="str">
            <v>Contratación directa Persona Natural</v>
          </cell>
          <cell r="J61">
            <v>15158000</v>
          </cell>
          <cell r="K61" t="str">
            <v>No</v>
          </cell>
          <cell r="L61">
            <v>15158000</v>
          </cell>
          <cell r="M61">
            <v>8</v>
          </cell>
          <cell r="N61" t="str">
            <v>CINDY</v>
          </cell>
        </row>
        <row r="62">
          <cell r="B62" t="str">
            <v>ID-061-DOP</v>
          </cell>
          <cell r="C62" t="str">
            <v>Nueva</v>
          </cell>
          <cell r="D62" t="str">
            <v>Recurrente</v>
          </cell>
          <cell r="E62">
            <v>80111600</v>
          </cell>
          <cell r="F62" t="str">
            <v>Natural</v>
          </cell>
          <cell r="G62"/>
          <cell r="H62"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2" t="str">
            <v>Contratación directa Persona Natural</v>
          </cell>
          <cell r="J62">
            <v>9729420.75</v>
          </cell>
          <cell r="K62" t="str">
            <v>No</v>
          </cell>
          <cell r="L62">
            <v>9729420.75</v>
          </cell>
          <cell r="M62">
            <v>8</v>
          </cell>
          <cell r="N62" t="str">
            <v>CINDY</v>
          </cell>
        </row>
        <row r="63">
          <cell r="B63" t="str">
            <v>ID-062-DOP</v>
          </cell>
          <cell r="C63" t="str">
            <v>Nueva</v>
          </cell>
          <cell r="D63" t="str">
            <v>Recurrente</v>
          </cell>
          <cell r="E63">
            <v>80111600</v>
          </cell>
          <cell r="F63" t="str">
            <v>Natural</v>
          </cell>
          <cell r="G63"/>
          <cell r="H63"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3" t="str">
            <v>Contratación directa Persona Natural</v>
          </cell>
          <cell r="J63">
            <v>9729420.75</v>
          </cell>
          <cell r="K63" t="str">
            <v>No</v>
          </cell>
          <cell r="L63">
            <v>9729420.75</v>
          </cell>
          <cell r="M63">
            <v>12</v>
          </cell>
          <cell r="N63" t="str">
            <v>CINDY</v>
          </cell>
        </row>
        <row r="64">
          <cell r="B64" t="str">
            <v>ID-063-DOP</v>
          </cell>
          <cell r="C64" t="str">
            <v>Nueva</v>
          </cell>
          <cell r="D64" t="str">
            <v>Recurrente</v>
          </cell>
          <cell r="E64">
            <v>80111600</v>
          </cell>
          <cell r="F64" t="str">
            <v>Natural</v>
          </cell>
          <cell r="G64"/>
          <cell r="H64"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4" t="str">
            <v>Contratación directa Persona Natural</v>
          </cell>
          <cell r="J64">
            <v>9729420.75</v>
          </cell>
          <cell r="K64" t="str">
            <v>No</v>
          </cell>
          <cell r="L64">
            <v>9729420.75</v>
          </cell>
          <cell r="M64">
            <v>12</v>
          </cell>
          <cell r="N64" t="str">
            <v>CINDY</v>
          </cell>
        </row>
        <row r="65">
          <cell r="B65" t="str">
            <v>ID-064-DOP</v>
          </cell>
          <cell r="C65" t="str">
            <v>Nueva</v>
          </cell>
          <cell r="D65" t="str">
            <v>Recurrente</v>
          </cell>
          <cell r="E65">
            <v>80111600</v>
          </cell>
          <cell r="F65" t="str">
            <v>Natural</v>
          </cell>
          <cell r="G65"/>
          <cell r="H65"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5" t="str">
            <v>Contratación directa Persona Natural</v>
          </cell>
          <cell r="J65">
            <v>9729420.75</v>
          </cell>
          <cell r="K65" t="str">
            <v>No</v>
          </cell>
          <cell r="L65">
            <v>9729420.75</v>
          </cell>
          <cell r="M65">
            <v>8</v>
          </cell>
          <cell r="N65" t="str">
            <v>CINDY</v>
          </cell>
        </row>
        <row r="66">
          <cell r="B66" t="str">
            <v>ID-065-DOP</v>
          </cell>
          <cell r="C66" t="str">
            <v>Nueva</v>
          </cell>
          <cell r="D66" t="str">
            <v>Recurrente</v>
          </cell>
          <cell r="E66">
            <v>80111600</v>
          </cell>
          <cell r="F66" t="str">
            <v>Natural</v>
          </cell>
          <cell r="G66"/>
          <cell r="H6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6" t="str">
            <v>Contratación directa Persona Natural</v>
          </cell>
          <cell r="J66">
            <v>9729420.75</v>
          </cell>
          <cell r="K66" t="str">
            <v>No</v>
          </cell>
          <cell r="L66">
            <v>9729420.75</v>
          </cell>
          <cell r="M66">
            <v>8</v>
          </cell>
          <cell r="N66" t="str">
            <v>CINDY</v>
          </cell>
        </row>
        <row r="67">
          <cell r="B67" t="str">
            <v>ID-066-DOP</v>
          </cell>
          <cell r="C67" t="str">
            <v>Nueva</v>
          </cell>
          <cell r="D67" t="str">
            <v>Recurrente</v>
          </cell>
          <cell r="E67">
            <v>80111600</v>
          </cell>
          <cell r="F67" t="str">
            <v>Natural</v>
          </cell>
          <cell r="G67"/>
          <cell r="H6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7" t="str">
            <v>Contratación directa Persona Natural</v>
          </cell>
          <cell r="J67">
            <v>9729420.75</v>
          </cell>
          <cell r="K67" t="str">
            <v>No</v>
          </cell>
          <cell r="L67">
            <v>9729420.75</v>
          </cell>
          <cell r="M67">
            <v>12</v>
          </cell>
          <cell r="N67" t="str">
            <v>CINDY</v>
          </cell>
        </row>
        <row r="68">
          <cell r="B68" t="str">
            <v>ID-067-DOP</v>
          </cell>
          <cell r="C68" t="str">
            <v>Nueva</v>
          </cell>
          <cell r="D68" t="str">
            <v>Recurrente</v>
          </cell>
          <cell r="E68">
            <v>80111600</v>
          </cell>
          <cell r="F68" t="str">
            <v>Natural</v>
          </cell>
          <cell r="G68"/>
          <cell r="H6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8" t="str">
            <v>Contratación directa Persona Natural</v>
          </cell>
          <cell r="J68">
            <v>9729420.75</v>
          </cell>
          <cell r="K68" t="str">
            <v>No</v>
          </cell>
          <cell r="L68">
            <v>9729420.75</v>
          </cell>
          <cell r="M68">
            <v>8</v>
          </cell>
          <cell r="N68" t="str">
            <v>CINDY</v>
          </cell>
        </row>
        <row r="69">
          <cell r="B69" t="str">
            <v>ID-068-DOP</v>
          </cell>
          <cell r="C69" t="str">
            <v>Nueva</v>
          </cell>
          <cell r="D69" t="str">
            <v>Recurrente</v>
          </cell>
          <cell r="E69">
            <v>80111600</v>
          </cell>
          <cell r="F69" t="str">
            <v>Natural</v>
          </cell>
          <cell r="G69"/>
          <cell r="H6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69" t="str">
            <v>Contratación directa Persona Natural</v>
          </cell>
          <cell r="J69">
            <v>9729420.75</v>
          </cell>
          <cell r="K69" t="str">
            <v>No</v>
          </cell>
          <cell r="L69">
            <v>9729420.75</v>
          </cell>
          <cell r="M69">
            <v>12</v>
          </cell>
          <cell r="N69" t="str">
            <v>CINDY</v>
          </cell>
        </row>
        <row r="70">
          <cell r="B70" t="str">
            <v>ID-069-DOP</v>
          </cell>
          <cell r="C70" t="str">
            <v>Nueva</v>
          </cell>
          <cell r="D70" t="str">
            <v>Recurrente</v>
          </cell>
          <cell r="E70">
            <v>80111600</v>
          </cell>
          <cell r="F70" t="str">
            <v>Natural</v>
          </cell>
          <cell r="G70"/>
          <cell r="H7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0" t="str">
            <v>Contratación directa Persona Natural</v>
          </cell>
          <cell r="J70">
            <v>9729420.75</v>
          </cell>
          <cell r="K70" t="str">
            <v>No</v>
          </cell>
          <cell r="L70">
            <v>9729420.75</v>
          </cell>
          <cell r="M70">
            <v>12</v>
          </cell>
          <cell r="N70" t="str">
            <v>CINDY</v>
          </cell>
        </row>
        <row r="71">
          <cell r="B71" t="str">
            <v>ID-070-DOP</v>
          </cell>
          <cell r="C71" t="str">
            <v>Nueva</v>
          </cell>
          <cell r="D71" t="str">
            <v>Recurrente</v>
          </cell>
          <cell r="E71">
            <v>80111600</v>
          </cell>
          <cell r="F71" t="str">
            <v>Natural</v>
          </cell>
          <cell r="G71"/>
          <cell r="H71" t="str">
            <v xml:space="preserve">Prestar servicios profesionales especializados a la Dirección de Otras Prestaciones de la ADRES en la mejora de los procesos, procedimientos, manuales y demás documentos propios de la auditoría de cuentas que presenten ante la ADRES,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v>
          </cell>
          <cell r="I71" t="str">
            <v>Contratación directa Persona Natural</v>
          </cell>
          <cell r="J71">
            <v>12538878.450000001</v>
          </cell>
          <cell r="K71" t="str">
            <v>No</v>
          </cell>
          <cell r="L71">
            <v>12538878.450000001</v>
          </cell>
          <cell r="M71">
            <v>12</v>
          </cell>
          <cell r="N71" t="str">
            <v>CINDY</v>
          </cell>
        </row>
        <row r="72">
          <cell r="B72" t="str">
            <v>ID-071-DOP</v>
          </cell>
          <cell r="C72" t="str">
            <v>Nueva</v>
          </cell>
          <cell r="D72" t="str">
            <v>Recurrente</v>
          </cell>
          <cell r="E72">
            <v>80111600</v>
          </cell>
          <cell r="F72" t="str">
            <v>Natural</v>
          </cell>
          <cell r="G72"/>
          <cell r="H72"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2" t="str">
            <v>Contratación directa Persona Natural</v>
          </cell>
          <cell r="J72">
            <v>11214977.550000001</v>
          </cell>
          <cell r="K72" t="str">
            <v>No</v>
          </cell>
          <cell r="L72">
            <v>11214977.550000001</v>
          </cell>
          <cell r="M72">
            <v>12</v>
          </cell>
          <cell r="N72" t="str">
            <v>CINDY</v>
          </cell>
        </row>
        <row r="73">
          <cell r="B73" t="str">
            <v>ID-072-DOP</v>
          </cell>
          <cell r="C73" t="str">
            <v>Nueva</v>
          </cell>
          <cell r="D73" t="str">
            <v>Recurrente</v>
          </cell>
          <cell r="E73">
            <v>80111600</v>
          </cell>
          <cell r="F73" t="str">
            <v>Natural</v>
          </cell>
          <cell r="G73"/>
          <cell r="H73" t="str">
            <v xml:space="preserve">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3" t="str">
            <v>Contratación directa Persona Natural</v>
          </cell>
          <cell r="J73">
            <v>12000000</v>
          </cell>
          <cell r="K73" t="str">
            <v>No</v>
          </cell>
          <cell r="L73">
            <v>12000000</v>
          </cell>
          <cell r="M73">
            <v>8</v>
          </cell>
          <cell r="N73" t="str">
            <v>LINA</v>
          </cell>
        </row>
        <row r="74">
          <cell r="B74" t="str">
            <v>ID-073-DOP</v>
          </cell>
          <cell r="C74" t="str">
            <v>Nueva</v>
          </cell>
          <cell r="D74" t="str">
            <v>Recurrente</v>
          </cell>
          <cell r="E74">
            <v>80111600</v>
          </cell>
          <cell r="F74" t="str">
            <v>Natural</v>
          </cell>
          <cell r="G74"/>
          <cell r="H74"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4" t="str">
            <v>Contratación directa Persona Natural</v>
          </cell>
          <cell r="J74">
            <v>9729420.75</v>
          </cell>
          <cell r="K74" t="str">
            <v>No</v>
          </cell>
          <cell r="L74">
            <v>9729420.75</v>
          </cell>
          <cell r="M74">
            <v>12</v>
          </cell>
          <cell r="N74" t="str">
            <v>CINDY</v>
          </cell>
        </row>
        <row r="75">
          <cell r="B75" t="str">
            <v>ID-074-DOP</v>
          </cell>
          <cell r="C75" t="str">
            <v>Nueva</v>
          </cell>
          <cell r="D75" t="str">
            <v>Recurrente</v>
          </cell>
          <cell r="E75">
            <v>80111600</v>
          </cell>
          <cell r="F75" t="str">
            <v>Natural</v>
          </cell>
          <cell r="G75"/>
          <cell r="H75" t="str">
            <v>Prestar servicios profesionales especializados a la Dirección de Otras Prestaciones de la ADRES apoyando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conforme a la normativa y manuales vigentes; así como las actividades relacionadas con el trámite de respuesta y revisión de los requerimientos y solicitudes adelantados por las personas naturales, jurídicas, entidades públicas o privadas, despachos judiciales y entes de control que versen sobre el procedimiento de verificación, reconocimiento y pago de las reclamaciones.</v>
          </cell>
          <cell r="I75" t="str">
            <v>Contratación directa Persona Natural</v>
          </cell>
          <cell r="J75">
            <v>11502541.050000001</v>
          </cell>
          <cell r="K75" t="str">
            <v>No</v>
          </cell>
          <cell r="L75">
            <v>11502541.050000001</v>
          </cell>
          <cell r="M75">
            <v>8</v>
          </cell>
          <cell r="N75" t="str">
            <v>VICTOR</v>
          </cell>
        </row>
        <row r="76">
          <cell r="B76" t="str">
            <v>ID-075-DOP</v>
          </cell>
          <cell r="C76" t="str">
            <v>Nueva</v>
          </cell>
          <cell r="D76" t="str">
            <v>Recurrente</v>
          </cell>
          <cell r="E76">
            <v>80111600</v>
          </cell>
          <cell r="F76" t="str">
            <v>Natural</v>
          </cell>
          <cell r="G76"/>
          <cell r="H7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6" t="str">
            <v>Contratación directa Persona Natural</v>
          </cell>
          <cell r="J76">
            <v>9729420.75</v>
          </cell>
          <cell r="K76" t="str">
            <v>No</v>
          </cell>
          <cell r="L76">
            <v>9729420.75</v>
          </cell>
          <cell r="M76">
            <v>12</v>
          </cell>
          <cell r="N76" t="str">
            <v>CINDY</v>
          </cell>
        </row>
        <row r="77">
          <cell r="B77" t="str">
            <v>ID-076-DOP</v>
          </cell>
          <cell r="C77" t="str">
            <v>Nueva</v>
          </cell>
          <cell r="D77" t="str">
            <v>Recurrente</v>
          </cell>
          <cell r="E77">
            <v>80111600</v>
          </cell>
          <cell r="F77" t="str">
            <v>Natural</v>
          </cell>
          <cell r="G77"/>
          <cell r="H77"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7" t="str">
            <v>Contratación directa Persona Natural</v>
          </cell>
          <cell r="J77">
            <v>11214977.550000001</v>
          </cell>
          <cell r="K77" t="str">
            <v>No</v>
          </cell>
          <cell r="L77">
            <v>11214977.550000001</v>
          </cell>
          <cell r="M77">
            <v>12</v>
          </cell>
          <cell r="N77" t="str">
            <v>CINDY</v>
          </cell>
        </row>
        <row r="78">
          <cell r="B78" t="str">
            <v>ID-077-DOP</v>
          </cell>
          <cell r="C78" t="str">
            <v>Nueva</v>
          </cell>
          <cell r="D78" t="str">
            <v>Recurrente</v>
          </cell>
          <cell r="E78">
            <v>80111600</v>
          </cell>
          <cell r="F78" t="str">
            <v>Natural</v>
          </cell>
          <cell r="G78"/>
          <cell r="H78"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78" t="str">
            <v>Contratación directa Persona Natural</v>
          </cell>
          <cell r="J78">
            <v>11214977.550000001</v>
          </cell>
          <cell r="K78" t="str">
            <v>No</v>
          </cell>
          <cell r="L78">
            <v>11214977.550000001</v>
          </cell>
          <cell r="M78">
            <v>12</v>
          </cell>
          <cell r="N78" t="str">
            <v>CINDY</v>
          </cell>
        </row>
        <row r="79">
          <cell r="B79" t="str">
            <v>ID-078-DOP</v>
          </cell>
          <cell r="C79" t="str">
            <v>Nueva</v>
          </cell>
          <cell r="D79" t="str">
            <v>Recurrente</v>
          </cell>
          <cell r="E79">
            <v>80111600</v>
          </cell>
          <cell r="F79" t="str">
            <v>Natural</v>
          </cell>
          <cell r="G79"/>
          <cell r="H7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presenten reclamaciones y a aquellas que presten servicios y tecnologías no financiadas con la UPC, incluyendo los asociados a los presupuestos máximos y los recobros efectuados por las entidades recobrantes ante la ADRES, por concepto de la atención a víctimas y usuarios de eventos bajo responsabilidad de la Dirección de Otras Prestaciones, haciendo uso de los conocimientos técnicos y de la aplicación de las normas de habilitación y demás disposiciones vigentes que regulan la prestación de los servicios de salud.</v>
          </cell>
          <cell r="I79" t="str">
            <v>Contratación directa Persona Natural</v>
          </cell>
          <cell r="J79">
            <v>9729420.75</v>
          </cell>
          <cell r="K79" t="str">
            <v>No</v>
          </cell>
          <cell r="L79">
            <v>9729420.75</v>
          </cell>
          <cell r="M79">
            <v>12</v>
          </cell>
          <cell r="N79" t="str">
            <v>CINDY</v>
          </cell>
        </row>
        <row r="80">
          <cell r="B80" t="str">
            <v>ID-079-DOP</v>
          </cell>
          <cell r="C80" t="str">
            <v>Nueva</v>
          </cell>
          <cell r="D80" t="str">
            <v>Recurrente</v>
          </cell>
          <cell r="E80">
            <v>80111600</v>
          </cell>
          <cell r="F80" t="str">
            <v>Natural</v>
          </cell>
          <cell r="G80"/>
          <cell r="H80" t="str">
            <v>Prestar servicios profesionales especializados a la Dirección de Otras Prestaciones de la ADRES en las labores de seguimiento, control, técnicas y operativas de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adquirida a la tarifa diferencial por riesgo, eventos catastróficos de origen natural, eventos terroristas y demás eventos aprobados por el Ministerio de Salud y Protección Social</v>
          </cell>
          <cell r="I80" t="str">
            <v>Contratación directa Persona Natural</v>
          </cell>
          <cell r="J80">
            <v>9713965.8000000007</v>
          </cell>
          <cell r="K80" t="str">
            <v>No</v>
          </cell>
          <cell r="L80">
            <v>9713965.8000000007</v>
          </cell>
          <cell r="M80">
            <v>8</v>
          </cell>
          <cell r="N80" t="str">
            <v>LINA</v>
          </cell>
        </row>
        <row r="81">
          <cell r="B81" t="str">
            <v>ID-080-DOP</v>
          </cell>
          <cell r="C81" t="str">
            <v>Nueva</v>
          </cell>
          <cell r="D81" t="str">
            <v>Recurrente</v>
          </cell>
          <cell r="E81">
            <v>80111600</v>
          </cell>
          <cell r="F81" t="str">
            <v>Natural</v>
          </cell>
          <cell r="G81"/>
          <cell r="H81"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81" t="str">
            <v>Contratación directa Persona Natural</v>
          </cell>
          <cell r="J81">
            <v>11214977.550000001</v>
          </cell>
          <cell r="K81" t="str">
            <v>No</v>
          </cell>
          <cell r="L81">
            <v>11214977.550000001</v>
          </cell>
          <cell r="M81">
            <v>12</v>
          </cell>
          <cell r="N81" t="str">
            <v>CINDY</v>
          </cell>
        </row>
        <row r="82">
          <cell r="B82" t="str">
            <v>ID-081-DOP</v>
          </cell>
          <cell r="C82" t="str">
            <v>Nueva</v>
          </cell>
          <cell r="D82" t="str">
            <v>Recurrente</v>
          </cell>
          <cell r="E82">
            <v>80111600</v>
          </cell>
          <cell r="F82" t="str">
            <v>Natural</v>
          </cell>
          <cell r="G82"/>
          <cell r="H82"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 </v>
          </cell>
          <cell r="I82" t="str">
            <v>Contratación directa Persona Natural</v>
          </cell>
          <cell r="J82">
            <v>11214977.550000001</v>
          </cell>
          <cell r="K82" t="str">
            <v>No</v>
          </cell>
          <cell r="L82">
            <v>11214977.550000001</v>
          </cell>
          <cell r="M82">
            <v>8</v>
          </cell>
          <cell r="N82" t="str">
            <v>CINDY</v>
          </cell>
        </row>
        <row r="83">
          <cell r="B83" t="str">
            <v>ID-082-DOP</v>
          </cell>
          <cell r="C83" t="str">
            <v>Nueva</v>
          </cell>
          <cell r="D83" t="str">
            <v>Recurrente</v>
          </cell>
          <cell r="E83">
            <v>80111600</v>
          </cell>
          <cell r="F83" t="str">
            <v>Natural</v>
          </cell>
          <cell r="G83"/>
          <cell r="H83" t="str">
            <v>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v>
          </cell>
          <cell r="I83" t="str">
            <v>Contratación directa Persona Natural</v>
          </cell>
          <cell r="J83">
            <v>5701722.6000000006</v>
          </cell>
          <cell r="K83" t="str">
            <v>No</v>
          </cell>
          <cell r="L83">
            <v>5701722.6000000006</v>
          </cell>
          <cell r="M83">
            <v>12</v>
          </cell>
          <cell r="N83" t="str">
            <v>VICTOR</v>
          </cell>
        </row>
        <row r="84">
          <cell r="B84" t="str">
            <v>ID-083-DOP</v>
          </cell>
          <cell r="C84" t="str">
            <v>Nueva</v>
          </cell>
          <cell r="D84" t="str">
            <v>Recurrente</v>
          </cell>
          <cell r="E84">
            <v>80111600</v>
          </cell>
          <cell r="F84" t="str">
            <v>Natural</v>
          </cell>
          <cell r="G84"/>
          <cell r="H84" t="str">
            <v>Prestar servicios profesionales especializados a la Dirección de Otras Prestaciones de la ADRES apoyando en el proceso de auditoria integral, la definición de criterios de auditoría e implementación, seguimiento y valoración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v>
          </cell>
          <cell r="I84" t="str">
            <v>Contratación directa Persona Natural</v>
          </cell>
          <cell r="J84">
            <v>13751340.75</v>
          </cell>
          <cell r="K84" t="str">
            <v>No</v>
          </cell>
          <cell r="L84">
            <v>13751340.75</v>
          </cell>
          <cell r="M84">
            <v>8</v>
          </cell>
          <cell r="N84" t="str">
            <v>CINDY</v>
          </cell>
        </row>
        <row r="85">
          <cell r="B85" t="str">
            <v>ID-084-DOP</v>
          </cell>
          <cell r="C85" t="str">
            <v>Nueva</v>
          </cell>
          <cell r="D85" t="str">
            <v>Recurrente</v>
          </cell>
          <cell r="E85">
            <v>80111600</v>
          </cell>
          <cell r="F85" t="str">
            <v>Natural</v>
          </cell>
          <cell r="G85"/>
          <cell r="H85"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85" t="str">
            <v>Contratación directa Persona Natural</v>
          </cell>
          <cell r="J85">
            <v>6345286.5</v>
          </cell>
          <cell r="K85" t="str">
            <v>No</v>
          </cell>
          <cell r="L85">
            <v>6345286.5</v>
          </cell>
          <cell r="M85">
            <v>8</v>
          </cell>
          <cell r="N85" t="str">
            <v>LINA</v>
          </cell>
        </row>
        <row r="86">
          <cell r="B86" t="str">
            <v>ID-085-DOP</v>
          </cell>
          <cell r="C86" t="str">
            <v>Nueva</v>
          </cell>
          <cell r="D86" t="str">
            <v>Recurrente</v>
          </cell>
          <cell r="E86">
            <v>80111600</v>
          </cell>
          <cell r="F86" t="str">
            <v>Natural</v>
          </cell>
          <cell r="G86"/>
          <cell r="H86" t="str">
            <v>Prestar apoyo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86" t="str">
            <v>Contratación directa Persona Natural</v>
          </cell>
          <cell r="J86">
            <v>5947839.4500000002</v>
          </cell>
          <cell r="K86" t="str">
            <v>No</v>
          </cell>
          <cell r="L86">
            <v>5947839.4500000002</v>
          </cell>
          <cell r="M86">
            <v>8</v>
          </cell>
          <cell r="N86" t="str">
            <v>VICTOR</v>
          </cell>
        </row>
        <row r="87">
          <cell r="B87" t="str">
            <v>ID-086-DOP</v>
          </cell>
          <cell r="C87" t="str">
            <v>Nueva</v>
          </cell>
          <cell r="D87" t="str">
            <v>Recurrente</v>
          </cell>
          <cell r="E87">
            <v>80111600</v>
          </cell>
          <cell r="F87" t="str">
            <v>Natural</v>
          </cell>
          <cell r="G87"/>
          <cell r="H87" t="str">
            <v>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recobros y reclamaciones.</v>
          </cell>
          <cell r="I87" t="str">
            <v>Contratación directa Persona Natural</v>
          </cell>
          <cell r="J87">
            <v>7268237.5500000007</v>
          </cell>
          <cell r="K87" t="str">
            <v>No</v>
          </cell>
          <cell r="L87">
            <v>7268237.5500000007</v>
          </cell>
          <cell r="M87">
            <v>8</v>
          </cell>
          <cell r="N87" t="str">
            <v>VICTOR</v>
          </cell>
        </row>
        <row r="88">
          <cell r="B88" t="str">
            <v>ID-087-DOP</v>
          </cell>
          <cell r="C88" t="str">
            <v>Nueva</v>
          </cell>
          <cell r="D88" t="str">
            <v>Recurrente</v>
          </cell>
          <cell r="E88">
            <v>80111600</v>
          </cell>
          <cell r="F88" t="str">
            <v>Natural</v>
          </cell>
          <cell r="G88"/>
          <cell r="H88" t="str">
            <v xml:space="preserve">Prestar servicios a la Dirección de Otras Prestaciones de la ADRES en las actividades relacionadas con la pre-radicación y radicación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88" t="str">
            <v>Contratación directa Persona Natural</v>
          </cell>
          <cell r="J88">
            <v>5814810.75</v>
          </cell>
          <cell r="K88" t="str">
            <v>No</v>
          </cell>
          <cell r="L88">
            <v>5814810.75</v>
          </cell>
          <cell r="M88">
            <v>8</v>
          </cell>
          <cell r="N88" t="str">
            <v>VICTOR</v>
          </cell>
        </row>
        <row r="89">
          <cell r="B89" t="str">
            <v>ID-088-DOP</v>
          </cell>
          <cell r="C89" t="str">
            <v>Nueva</v>
          </cell>
          <cell r="D89" t="str">
            <v>Recurrente</v>
          </cell>
          <cell r="E89">
            <v>80111600</v>
          </cell>
          <cell r="F89" t="str">
            <v>Natural</v>
          </cell>
          <cell r="G89"/>
          <cell r="H8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89" t="str">
            <v>Contratación directa Persona Natural</v>
          </cell>
          <cell r="J89">
            <v>8000000</v>
          </cell>
          <cell r="K89" t="str">
            <v>No</v>
          </cell>
          <cell r="L89">
            <v>8000000</v>
          </cell>
          <cell r="M89">
            <v>12</v>
          </cell>
          <cell r="N89" t="str">
            <v>VICTOR</v>
          </cell>
        </row>
        <row r="90">
          <cell r="B90" t="str">
            <v>ID-089-DOP</v>
          </cell>
          <cell r="C90" t="str">
            <v>Nueva</v>
          </cell>
          <cell r="D90" t="str">
            <v>Recurrente</v>
          </cell>
          <cell r="E90">
            <v>80111600</v>
          </cell>
          <cell r="F90" t="str">
            <v>Natural</v>
          </cell>
          <cell r="G90"/>
          <cell r="H9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0" t="str">
            <v>Contratación directa Persona Natural</v>
          </cell>
          <cell r="J90">
            <v>6345286.5</v>
          </cell>
          <cell r="K90" t="str">
            <v>No</v>
          </cell>
          <cell r="L90">
            <v>6345286.5</v>
          </cell>
          <cell r="M90">
            <v>8</v>
          </cell>
          <cell r="N90" t="str">
            <v>VICTOR</v>
          </cell>
        </row>
        <row r="91">
          <cell r="B91" t="str">
            <v>ID-090-DOP</v>
          </cell>
          <cell r="C91" t="str">
            <v>Nueva</v>
          </cell>
          <cell r="D91" t="str">
            <v>Recurrente</v>
          </cell>
          <cell r="E91">
            <v>80111600</v>
          </cell>
          <cell r="F91" t="str">
            <v>Natural</v>
          </cell>
          <cell r="G91"/>
          <cell r="H91"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1" t="str">
            <v>Contratación directa Persona Natural</v>
          </cell>
          <cell r="J91">
            <v>6345286.5</v>
          </cell>
          <cell r="K91" t="str">
            <v>No</v>
          </cell>
          <cell r="L91">
            <v>6345286.5</v>
          </cell>
          <cell r="M91">
            <v>8</v>
          </cell>
          <cell r="N91" t="str">
            <v>VICTOR</v>
          </cell>
        </row>
        <row r="92">
          <cell r="B92" t="str">
            <v>ID-091-DOP</v>
          </cell>
          <cell r="C92" t="str">
            <v>Nueva</v>
          </cell>
          <cell r="D92" t="str">
            <v>Recurrente</v>
          </cell>
          <cell r="E92">
            <v>80111600</v>
          </cell>
          <cell r="F92" t="str">
            <v>Natural</v>
          </cell>
          <cell r="G92"/>
          <cell r="H92"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92" t="str">
            <v>Contratación directa Persona Natural</v>
          </cell>
          <cell r="J92">
            <v>8000000</v>
          </cell>
          <cell r="K92" t="str">
            <v>No</v>
          </cell>
          <cell r="L92">
            <v>8000000</v>
          </cell>
          <cell r="M92">
            <v>12</v>
          </cell>
          <cell r="N92" t="str">
            <v>VICTOR</v>
          </cell>
        </row>
        <row r="93">
          <cell r="B93" t="str">
            <v>ID-092-DOP</v>
          </cell>
          <cell r="C93" t="str">
            <v>Nueva</v>
          </cell>
          <cell r="D93" t="str">
            <v>Recurrente</v>
          </cell>
          <cell r="E93">
            <v>80111600</v>
          </cell>
          <cell r="F93" t="str">
            <v>Natural</v>
          </cell>
          <cell r="G93"/>
          <cell r="H93"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3" t="str">
            <v>Contratación directa Persona Natural</v>
          </cell>
          <cell r="J93">
            <v>6345286.5</v>
          </cell>
          <cell r="K93" t="str">
            <v>No</v>
          </cell>
          <cell r="L93">
            <v>6345286.5</v>
          </cell>
          <cell r="M93">
            <v>12</v>
          </cell>
          <cell r="N93" t="str">
            <v>VICTOR</v>
          </cell>
        </row>
        <row r="94">
          <cell r="B94" t="str">
            <v>ID-093-DOP</v>
          </cell>
          <cell r="C94" t="str">
            <v>Nueva</v>
          </cell>
          <cell r="D94" t="str">
            <v>Recurrente</v>
          </cell>
          <cell r="E94">
            <v>80111600</v>
          </cell>
          <cell r="F94" t="str">
            <v>Natural</v>
          </cell>
          <cell r="G94"/>
          <cell r="H94"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4" t="str">
            <v>Contratación directa Persona Natural</v>
          </cell>
          <cell r="J94">
            <v>6345286.5</v>
          </cell>
          <cell r="K94" t="str">
            <v>No</v>
          </cell>
          <cell r="L94">
            <v>6345286.5</v>
          </cell>
          <cell r="M94">
            <v>8</v>
          </cell>
          <cell r="N94" t="str">
            <v>VICTOR</v>
          </cell>
        </row>
        <row r="95">
          <cell r="B95" t="str">
            <v>ID-094-DOP</v>
          </cell>
          <cell r="C95" t="str">
            <v>Nueva</v>
          </cell>
          <cell r="D95" t="str">
            <v>Recurrente</v>
          </cell>
          <cell r="E95">
            <v>80111600</v>
          </cell>
          <cell r="F95" t="str">
            <v>Natural</v>
          </cell>
          <cell r="G95"/>
          <cell r="H95"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5" t="str">
            <v>Contratación directa Persona Natural</v>
          </cell>
          <cell r="J95">
            <v>6345286.5</v>
          </cell>
          <cell r="K95" t="str">
            <v>No</v>
          </cell>
          <cell r="L95">
            <v>6345286.5</v>
          </cell>
          <cell r="M95">
            <v>8</v>
          </cell>
          <cell r="N95" t="str">
            <v>VICTOR</v>
          </cell>
        </row>
        <row r="96">
          <cell r="B96" t="str">
            <v>ID-095-DOP</v>
          </cell>
          <cell r="C96" t="str">
            <v>Nueva</v>
          </cell>
          <cell r="D96" t="str">
            <v>Recurrente</v>
          </cell>
          <cell r="E96">
            <v>80111600</v>
          </cell>
          <cell r="F96" t="str">
            <v>Natural</v>
          </cell>
          <cell r="G96"/>
          <cell r="H96"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6" t="str">
            <v>Contratación directa Persona Natural</v>
          </cell>
          <cell r="J96">
            <v>6345286.5</v>
          </cell>
          <cell r="K96" t="str">
            <v>No</v>
          </cell>
          <cell r="L96">
            <v>6345286.5</v>
          </cell>
          <cell r="M96">
            <v>8</v>
          </cell>
          <cell r="N96" t="str">
            <v>VICTOR</v>
          </cell>
        </row>
        <row r="97">
          <cell r="B97" t="str">
            <v>ID-096-DOP</v>
          </cell>
          <cell r="C97" t="str">
            <v>Nueva</v>
          </cell>
          <cell r="D97" t="str">
            <v>Recurrente</v>
          </cell>
          <cell r="E97">
            <v>80111600</v>
          </cell>
          <cell r="F97" t="str">
            <v>Natural</v>
          </cell>
          <cell r="G97"/>
          <cell r="H97"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7" t="str">
            <v>Contratación directa Persona Natural</v>
          </cell>
          <cell r="J97">
            <v>6345286.5</v>
          </cell>
          <cell r="K97" t="str">
            <v>No</v>
          </cell>
          <cell r="L97">
            <v>6345286.5</v>
          </cell>
          <cell r="M97">
            <v>12</v>
          </cell>
          <cell r="N97" t="str">
            <v>VICTOR</v>
          </cell>
        </row>
        <row r="98">
          <cell r="B98" t="str">
            <v>ID-097-DOP</v>
          </cell>
          <cell r="C98" t="str">
            <v>Nueva</v>
          </cell>
          <cell r="D98" t="str">
            <v>Recurrente</v>
          </cell>
          <cell r="E98">
            <v>80111600</v>
          </cell>
          <cell r="F98" t="str">
            <v>Natural</v>
          </cell>
          <cell r="G98"/>
          <cell r="H98"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8" t="str">
            <v>Contratación directa Persona Natural</v>
          </cell>
          <cell r="J98">
            <v>6345286.5</v>
          </cell>
          <cell r="K98" t="str">
            <v>No</v>
          </cell>
          <cell r="L98">
            <v>6345286.5</v>
          </cell>
          <cell r="M98">
            <v>8</v>
          </cell>
          <cell r="N98" t="str">
            <v>VICTOR</v>
          </cell>
        </row>
        <row r="99">
          <cell r="B99" t="str">
            <v>ID-098-DOP</v>
          </cell>
          <cell r="C99" t="str">
            <v>Nueva</v>
          </cell>
          <cell r="D99" t="str">
            <v>Recurrente</v>
          </cell>
          <cell r="E99">
            <v>80111600</v>
          </cell>
          <cell r="F99" t="str">
            <v>Natural</v>
          </cell>
          <cell r="G99"/>
          <cell r="H99"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99" t="str">
            <v>Contratación directa Persona Natural</v>
          </cell>
          <cell r="J99">
            <v>6345286.5</v>
          </cell>
          <cell r="K99" t="str">
            <v>No</v>
          </cell>
          <cell r="L99">
            <v>6345286.5</v>
          </cell>
          <cell r="M99">
            <v>12</v>
          </cell>
          <cell r="N99" t="str">
            <v>VICTOR</v>
          </cell>
        </row>
        <row r="100">
          <cell r="B100" t="str">
            <v>ID-099-DOP</v>
          </cell>
          <cell r="C100" t="str">
            <v>Nueva</v>
          </cell>
          <cell r="D100" t="str">
            <v>Recurrente</v>
          </cell>
          <cell r="E100">
            <v>80111600</v>
          </cell>
          <cell r="F100" t="str">
            <v>Natural</v>
          </cell>
          <cell r="G100"/>
          <cell r="H10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0" t="str">
            <v>Contratación directa Persona Natural</v>
          </cell>
          <cell r="J100">
            <v>6345286.5</v>
          </cell>
          <cell r="K100" t="str">
            <v>No</v>
          </cell>
          <cell r="L100">
            <v>6345286.5</v>
          </cell>
          <cell r="M100">
            <v>8</v>
          </cell>
          <cell r="N100" t="str">
            <v>VICTOR</v>
          </cell>
        </row>
        <row r="101">
          <cell r="B101" t="str">
            <v>ID-100-DOP</v>
          </cell>
          <cell r="C101" t="str">
            <v>Nueva</v>
          </cell>
          <cell r="D101" t="str">
            <v>Recurrente</v>
          </cell>
          <cell r="E101">
            <v>80111600</v>
          </cell>
          <cell r="F101" t="str">
            <v>Natural</v>
          </cell>
          <cell r="G101"/>
          <cell r="H101"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1" t="str">
            <v>Contratación directa Persona Natural</v>
          </cell>
          <cell r="J101">
            <v>6345286.5</v>
          </cell>
          <cell r="K101" t="str">
            <v>No</v>
          </cell>
          <cell r="L101">
            <v>6345286.5</v>
          </cell>
          <cell r="M101">
            <v>12</v>
          </cell>
          <cell r="N101" t="str">
            <v>VICTOR</v>
          </cell>
        </row>
        <row r="102">
          <cell r="B102" t="str">
            <v>ID-101-DOP</v>
          </cell>
          <cell r="C102" t="str">
            <v>Nueva</v>
          </cell>
          <cell r="D102" t="str">
            <v>Recurrente</v>
          </cell>
          <cell r="E102">
            <v>80111600</v>
          </cell>
          <cell r="F102" t="str">
            <v>Natural</v>
          </cell>
          <cell r="G102"/>
          <cell r="H102"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2" t="str">
            <v>Contratación directa Persona Natural</v>
          </cell>
          <cell r="J102">
            <v>6345286.5</v>
          </cell>
          <cell r="K102" t="str">
            <v>No</v>
          </cell>
          <cell r="L102">
            <v>6345286.5</v>
          </cell>
          <cell r="M102">
            <v>12</v>
          </cell>
          <cell r="N102" t="str">
            <v>VICTOR</v>
          </cell>
        </row>
        <row r="103">
          <cell r="B103" t="str">
            <v>ID-102-DOP</v>
          </cell>
          <cell r="C103" t="str">
            <v>Nueva</v>
          </cell>
          <cell r="D103" t="str">
            <v>Recurrente</v>
          </cell>
          <cell r="E103">
            <v>80111600</v>
          </cell>
          <cell r="F103" t="str">
            <v>Natural</v>
          </cell>
          <cell r="G103"/>
          <cell r="H103"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03" t="str">
            <v>Contratación directa Persona Natural</v>
          </cell>
          <cell r="J103">
            <v>4956533.4000000004</v>
          </cell>
          <cell r="K103" t="str">
            <v>No</v>
          </cell>
          <cell r="L103">
            <v>4956533.4000000004</v>
          </cell>
          <cell r="M103">
            <v>12</v>
          </cell>
          <cell r="N103" t="str">
            <v>VICTOR</v>
          </cell>
        </row>
        <row r="104">
          <cell r="B104" t="str">
            <v>ID-103-DOP</v>
          </cell>
          <cell r="C104" t="str">
            <v>Nueva</v>
          </cell>
          <cell r="D104" t="str">
            <v>Recurrente</v>
          </cell>
          <cell r="E104">
            <v>80111600</v>
          </cell>
          <cell r="F104" t="str">
            <v>Natural</v>
          </cell>
          <cell r="G104"/>
          <cell r="H104"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04" t="str">
            <v>Contratación directa Persona Natural</v>
          </cell>
          <cell r="J104">
            <v>4956533.4000000004</v>
          </cell>
          <cell r="K104" t="str">
            <v>No</v>
          </cell>
          <cell r="L104">
            <v>4956533.4000000004</v>
          </cell>
          <cell r="M104">
            <v>12</v>
          </cell>
          <cell r="N104" t="str">
            <v>VICTOR</v>
          </cell>
        </row>
        <row r="105">
          <cell r="B105" t="str">
            <v>ID-104-DOP</v>
          </cell>
          <cell r="C105" t="str">
            <v>Nueva</v>
          </cell>
          <cell r="D105" t="str">
            <v>Recurrente</v>
          </cell>
          <cell r="E105">
            <v>80111600</v>
          </cell>
          <cell r="F105" t="str">
            <v>Natural</v>
          </cell>
          <cell r="G105"/>
          <cell r="H105"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05" t="str">
            <v>Contratación directa Persona Natural</v>
          </cell>
          <cell r="J105">
            <v>4956533.4000000004</v>
          </cell>
          <cell r="K105" t="str">
            <v>No</v>
          </cell>
          <cell r="L105">
            <v>4956533.4000000004</v>
          </cell>
          <cell r="M105">
            <v>8</v>
          </cell>
          <cell r="N105" t="str">
            <v>VICTOR</v>
          </cell>
        </row>
        <row r="106">
          <cell r="B106" t="str">
            <v>ID-105-DOP</v>
          </cell>
          <cell r="C106" t="str">
            <v>Nueva</v>
          </cell>
          <cell r="D106" t="str">
            <v>Recurrente</v>
          </cell>
          <cell r="E106">
            <v>80111600</v>
          </cell>
          <cell r="F106" t="str">
            <v>Natural</v>
          </cell>
          <cell r="G106"/>
          <cell r="H106" t="str">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v>
          </cell>
          <cell r="I106" t="str">
            <v>Contratación directa Persona Natural</v>
          </cell>
          <cell r="J106">
            <v>8941084.9500000011</v>
          </cell>
          <cell r="K106" t="str">
            <v>No</v>
          </cell>
          <cell r="L106">
            <v>8941084.9500000011</v>
          </cell>
          <cell r="M106">
            <v>8</v>
          </cell>
          <cell r="N106" t="str">
            <v>VICTOR</v>
          </cell>
        </row>
        <row r="107">
          <cell r="B107" t="str">
            <v>ID-106-DOP</v>
          </cell>
          <cell r="C107" t="str">
            <v>Nueva</v>
          </cell>
          <cell r="D107" t="str">
            <v>Recurrente</v>
          </cell>
          <cell r="E107">
            <v>80111600</v>
          </cell>
          <cell r="F107" t="str">
            <v>Natural</v>
          </cell>
          <cell r="G107"/>
          <cell r="H107" t="str">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v>
          </cell>
          <cell r="I107" t="str">
            <v>Contratación directa Persona Natural</v>
          </cell>
          <cell r="J107">
            <v>8941084.9500000011</v>
          </cell>
          <cell r="K107" t="str">
            <v>No</v>
          </cell>
          <cell r="L107">
            <v>8941084.9500000011</v>
          </cell>
          <cell r="M107">
            <v>8</v>
          </cell>
          <cell r="N107" t="str">
            <v>VICTOR</v>
          </cell>
        </row>
        <row r="108">
          <cell r="B108" t="str">
            <v>ID-107-DOP</v>
          </cell>
          <cell r="C108" t="str">
            <v>Nueva</v>
          </cell>
          <cell r="D108" t="str">
            <v>Recurrente</v>
          </cell>
          <cell r="E108">
            <v>80111600</v>
          </cell>
          <cell r="F108" t="str">
            <v>Natural</v>
          </cell>
          <cell r="G108"/>
          <cell r="H108" t="str">
            <v>Prestar servicios profesionales especializados a la Dirección de Otras Prestaciones de la ADRES, apoyando a la Coordinación del Grupo de Interno de Verificación y  Auditoría de Cuentas, en el proceso de auditoria Integral, seguimiento,  valoración y revisión de los procesos de liquidación, reconocimiento y pago de servicios, en el marco de las actividades de los componente médico – jurídico – financiero relacionadas con la revisión de los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así como el proceso de reintegro de recursos apropiados o reconocidos sin justa causa.</v>
          </cell>
          <cell r="I108" t="str">
            <v>Contratación directa Persona Natural</v>
          </cell>
          <cell r="J108">
            <v>8941084.9500000011</v>
          </cell>
          <cell r="K108" t="str">
            <v>No</v>
          </cell>
          <cell r="L108">
            <v>8941084.9500000011</v>
          </cell>
          <cell r="M108">
            <v>8</v>
          </cell>
          <cell r="N108" t="str">
            <v>VICTOR</v>
          </cell>
        </row>
        <row r="109">
          <cell r="B109" t="str">
            <v>ID-108-DOP</v>
          </cell>
          <cell r="C109" t="str">
            <v>Nueva</v>
          </cell>
          <cell r="D109" t="str">
            <v>Recurrente</v>
          </cell>
          <cell r="E109">
            <v>80111600</v>
          </cell>
          <cell r="F109" t="str">
            <v>Natural</v>
          </cell>
          <cell r="G109"/>
          <cell r="H109"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09" t="str">
            <v>Contratación directa Persona Natural</v>
          </cell>
          <cell r="J109">
            <v>6345286.5</v>
          </cell>
          <cell r="K109" t="str">
            <v>No</v>
          </cell>
          <cell r="L109">
            <v>6345286.5</v>
          </cell>
          <cell r="M109">
            <v>12</v>
          </cell>
          <cell r="N109" t="str">
            <v>VICTOR</v>
          </cell>
        </row>
        <row r="110">
          <cell r="B110" t="str">
            <v>ID-109-DOP</v>
          </cell>
          <cell r="C110" t="str">
            <v>Nueva</v>
          </cell>
          <cell r="D110" t="str">
            <v>Recurrente</v>
          </cell>
          <cell r="E110">
            <v>80111600</v>
          </cell>
          <cell r="F110" t="str">
            <v>Natural</v>
          </cell>
          <cell r="G110"/>
          <cell r="H110"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10" t="str">
            <v>Contratación directa Persona Natural</v>
          </cell>
          <cell r="J110">
            <v>6345286.5</v>
          </cell>
          <cell r="K110" t="str">
            <v>No</v>
          </cell>
          <cell r="L110">
            <v>6345286.5</v>
          </cell>
          <cell r="M110">
            <v>12</v>
          </cell>
          <cell r="N110" t="str">
            <v>VICTOR</v>
          </cell>
        </row>
        <row r="111">
          <cell r="B111" t="str">
            <v>ID-110-DOP</v>
          </cell>
          <cell r="C111" t="str">
            <v>Nueva</v>
          </cell>
          <cell r="D111" t="str">
            <v>Recurrente</v>
          </cell>
          <cell r="E111">
            <v>80111600</v>
          </cell>
          <cell r="F111" t="str">
            <v>Natural</v>
          </cell>
          <cell r="G111"/>
          <cell r="H111" t="str">
            <v>Prestar servicios profesionales a la Dirección de Otras Prestaciones de la ADRES en la revisión, verificación y control de las cuentas que presenten ante la Entidad las entidades recobrantes, los prestadores de servicios de salud y las personas naturales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el proceso de reintegro de recursos apropiados o reconocidos sin justa causa.</v>
          </cell>
          <cell r="I111" t="str">
            <v>Contratación directa Persona Natural</v>
          </cell>
          <cell r="J111">
            <v>6345286.5</v>
          </cell>
          <cell r="K111" t="str">
            <v>No</v>
          </cell>
          <cell r="L111">
            <v>6345286.5</v>
          </cell>
          <cell r="M111">
            <v>12</v>
          </cell>
          <cell r="N111" t="str">
            <v>VICTOR</v>
          </cell>
        </row>
        <row r="112">
          <cell r="B112" t="str">
            <v>ID-111-DOP</v>
          </cell>
          <cell r="C112" t="str">
            <v>Nueva</v>
          </cell>
          <cell r="D112" t="str">
            <v>Recurrente</v>
          </cell>
          <cell r="E112">
            <v>80111600</v>
          </cell>
          <cell r="F112" t="str">
            <v>Natural</v>
          </cell>
          <cell r="G112"/>
          <cell r="H112" t="str">
            <v>Prestar los servicios de apoyo administrativo y de gestión en la compilación documental, de información y manejo de bases de datos, relacionadas con la formulación, estimación y seguimiento de los insumos de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tramites que estén enmarcados en la aplicación de las políticas de gestión documental de la entidad de acuerdo con las normas emitidas por el Archivo General de la Nación.</v>
          </cell>
          <cell r="I112" t="str">
            <v>Contratación directa Persona Natural</v>
          </cell>
          <cell r="J112">
            <v>5814810.75</v>
          </cell>
          <cell r="K112" t="str">
            <v>No</v>
          </cell>
          <cell r="L112">
            <v>5814810.75</v>
          </cell>
          <cell r="M112">
            <v>12</v>
          </cell>
          <cell r="N112" t="str">
            <v>VICTOR</v>
          </cell>
        </row>
        <row r="113">
          <cell r="B113" t="str">
            <v>ID-112-DOP</v>
          </cell>
          <cell r="C113" t="str">
            <v>Nueva</v>
          </cell>
          <cell r="D113" t="str">
            <v>Recurrente</v>
          </cell>
          <cell r="E113">
            <v>80111600</v>
          </cell>
          <cell r="F113" t="str">
            <v>Natural</v>
          </cell>
          <cell r="G113"/>
          <cell r="H113" t="str">
            <v>Prestar servicios profesionales especializados a la Dirección de Otras Prestaciones de la ADRES poyando las actividades relacionadas con el seguimiento y trámite de los resultados de los procesos de reconocimiento y pago de los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ejecución de las actividades requeridas en el proceso de saneamiento definitivo de las cuentas de recobro relacionadas con los servicios y tecnologías de salud no financiados con cargo a la UPC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v>
          </cell>
          <cell r="I113" t="str">
            <v>Contratación directa Persona Natural</v>
          </cell>
          <cell r="J113">
            <v>12419677.200000001</v>
          </cell>
          <cell r="K113" t="str">
            <v>No</v>
          </cell>
          <cell r="L113">
            <v>12419677.200000001</v>
          </cell>
          <cell r="M113">
            <v>8</v>
          </cell>
          <cell r="N113" t="str">
            <v>VICTOR</v>
          </cell>
        </row>
        <row r="114">
          <cell r="B114" t="str">
            <v>ID-113-DOP</v>
          </cell>
          <cell r="C114" t="str">
            <v>Nueva</v>
          </cell>
          <cell r="D114" t="str">
            <v>Recurrente</v>
          </cell>
          <cell r="E114">
            <v>93151510</v>
          </cell>
          <cell r="F114" t="str">
            <v>Natural</v>
          </cell>
          <cell r="G114" t="str">
            <v>SIA</v>
          </cell>
          <cell r="H114" t="str">
            <v>Prestar servicios profesionales a la Dirección de Otras Prestaciones de la ADRES en el análisis, verificación y cruce de la información relacionada con el proceso de saneamiento definitivo de las cuentas de recobro relacionadas con los servicios y tecnologías de salud no financiados con cargo a la UPC del régimen contributivo según lo dispuesto en el artículo 237 de la Ley 1955 de 2019 y el Decreto 521 de 2020, así como las demás normas que los modifiquen o sustituyan.</v>
          </cell>
          <cell r="I114" t="str">
            <v>Contratación directa Persona Natural</v>
          </cell>
          <cell r="J114">
            <v>7357048.6500000004</v>
          </cell>
          <cell r="K114" t="str">
            <v>No</v>
          </cell>
          <cell r="L114">
            <v>7357048.6500000004</v>
          </cell>
          <cell r="M114">
            <v>12</v>
          </cell>
          <cell r="N114" t="str">
            <v>VICTOR</v>
          </cell>
        </row>
        <row r="115">
          <cell r="B115" t="str">
            <v>ID-114-DOP</v>
          </cell>
          <cell r="C115" t="str">
            <v>Nueva</v>
          </cell>
          <cell r="D115" t="str">
            <v>Recurrente</v>
          </cell>
          <cell r="E115">
            <v>93151510</v>
          </cell>
          <cell r="F115" t="str">
            <v>Natural</v>
          </cell>
          <cell r="G115"/>
          <cell r="H115" t="str">
            <v>Prestar apoyo a la Dirección de Otras Prestaciones de la ADRES para la ejecución de las actividades operativas requeridas en el proceso de saneamiento definitivo de las cuentas de recobro del régimen contributivo según lo dispuesto en el artículo 237 de la Ley 1955 de 2019, y las asociadas con el Capitulo V de la Resolución 12758 del 2023 en relación con las validaciones, controles de las reclamaciones por conceptos de servicios de salud y prestaciones económicas derivadas de los eventos estalecidos en el articulo 167 de la Ley 100 de 1993, especificamente en el sistema de auditoría por alertas.</v>
          </cell>
          <cell r="I115" t="str">
            <v>Contratación directa Persona Natural</v>
          </cell>
          <cell r="J115">
            <v>5181829.8</v>
          </cell>
          <cell r="K115" t="str">
            <v>No</v>
          </cell>
          <cell r="L115">
            <v>5181829.8</v>
          </cell>
          <cell r="M115">
            <v>12</v>
          </cell>
          <cell r="N115" t="str">
            <v>VICTOR</v>
          </cell>
        </row>
        <row r="116">
          <cell r="B116" t="str">
            <v>ID-115-DOP</v>
          </cell>
          <cell r="C116" t="str">
            <v>Nueva</v>
          </cell>
          <cell r="D116" t="str">
            <v>Recurrente</v>
          </cell>
          <cell r="E116">
            <v>93151510</v>
          </cell>
          <cell r="F116" t="str">
            <v>Natural</v>
          </cell>
          <cell r="G116"/>
          <cell r="H116" t="str">
            <v xml:space="preserve">Prestar servicios profesionaeles especializados en los asuntos jurídicos de la Dirección de Otras Prestaciones de la ADRES, con las actividades relacionadas con el seguimiento, revisión, valoración y trámite de los procesos de reconocimiento y pago de recobros/cobros por concepto de Servicios y tecnologías en salud no financiadas con la Unidad de Pago por Capitación (UPC) o con presupuestos máximos y de Reclamaciones por servicios médicos, indemnizaciones y gastos derivados de Accidentes de tránsito ocasionados por vehículos no identificados o que carezcan del Seguro Obligatorio de Accidentes de Tránsito (SOAT), Eventos catastróficos de origen natural, Eventos terroristas, y demás eventos expresamente aprobados por el Ministerio de Salud y Protección Social, y el asociado con el Capitulo V de la Resolución 12758 del 2023, especificamente en el sistema de auditoría por alertas, garantizando la observancia de los principios de legalidad, transparencia, eficiencia y responsabilidad, el cumplimiento del marco normativo aplicable, así como en actividades de apoyo para la definición, modificación y/o actualización de los criterios de auditoría de los procesos antes señalados </v>
          </cell>
          <cell r="I116" t="str">
            <v>Contratación directa Persona Natural</v>
          </cell>
          <cell r="J116">
            <v>11376803.550000001</v>
          </cell>
          <cell r="K116" t="str">
            <v>No</v>
          </cell>
          <cell r="L116">
            <v>11376803.550000001</v>
          </cell>
          <cell r="M116">
            <v>8</v>
          </cell>
          <cell r="N116" t="str">
            <v>VICTOR</v>
          </cell>
        </row>
        <row r="117">
          <cell r="B117" t="str">
            <v>ID-116-DOP</v>
          </cell>
          <cell r="C117" t="str">
            <v>Nueva</v>
          </cell>
          <cell r="D117" t="str">
            <v>Recurrente</v>
          </cell>
          <cell r="E117">
            <v>93151510</v>
          </cell>
          <cell r="F117" t="str">
            <v>Natural</v>
          </cell>
          <cell r="G117"/>
          <cell r="H117" t="str">
            <v xml:space="preserve">Prestar servicios profesionales a la Dirección de Otras Prestaciones de la ADRES en las actividades relacionadas con el trámite y respuesta de los requerimientos y solicitudes adelantados por las personas naturales, jurídicas, entidades públicas o privadas, despachos judiciales y entes de control que versen sobre el procedimiento de verificación, reconocimiento y pago de las reclamaciones de servicios médicos, indemnizaciones y gastos derivados de accidentes de tránsito, eventos catastróficos de origen natural, eventos terroristas y demás eventos aprobados por el Ministerio de Salud y Protección Social </v>
          </cell>
          <cell r="I117" t="str">
            <v>Contratación directa Persona Natural</v>
          </cell>
          <cell r="J117">
            <v>6345286.5</v>
          </cell>
          <cell r="K117" t="str">
            <v>No</v>
          </cell>
          <cell r="L117">
            <v>6345286.5</v>
          </cell>
          <cell r="M117">
            <v>12</v>
          </cell>
          <cell r="N117" t="str">
            <v>CINDY</v>
          </cell>
        </row>
        <row r="118">
          <cell r="B118" t="str">
            <v>ID-117-DOP</v>
          </cell>
          <cell r="C118" t="str">
            <v>Nueva</v>
          </cell>
          <cell r="D118" t="str">
            <v>Recurrente</v>
          </cell>
          <cell r="E118">
            <v>93151510</v>
          </cell>
          <cell r="F118" t="str">
            <v>Natural</v>
          </cell>
          <cell r="G118"/>
          <cell r="H118" t="str">
            <v>Prestar servicios profesionales especializados a la Dirección de Otras Prestaciones de la ADRES, en la definición, planificación, seguimiento y revisión de los conceptos técnicos relacionados con los procesos de reintegro de recursos iniciados por el Grupo de Gestión de reconocimientos y los requerimientos judiciales elevados por la Oficina Asesora Jurídica, derivados de recobros presentados por entidades recobrantes, prestadores de servicios de salud o personas naturales por concepto de servicios y tecnologías en salud no financiadas con la UPC o con presupuestos máximos, así como de reclamaciones de servicios médicos, indemnizaciones y gastos ocasionados por accidentes de tránsito con vehículos sin identificar o sin SOAT, eventos catastróficos de origen natural, eventos terroristas y demás situaciones aprobadas por el Ministerio de Salud y Protección Social, conforme a la normativa y manuales vigentes.</v>
          </cell>
          <cell r="I118" t="str">
            <v>Contratación directa Persona Natural</v>
          </cell>
          <cell r="J118">
            <v>11269125</v>
          </cell>
          <cell r="K118" t="str">
            <v>No</v>
          </cell>
          <cell r="L118">
            <v>11269125</v>
          </cell>
          <cell r="M118">
            <v>8</v>
          </cell>
          <cell r="N118" t="str">
            <v>VICTOR</v>
          </cell>
        </row>
        <row r="119">
          <cell r="B119" t="str">
            <v>ID-118-DOP</v>
          </cell>
          <cell r="C119" t="str">
            <v>Nueva</v>
          </cell>
          <cell r="D119" t="str">
            <v>Recurrente</v>
          </cell>
          <cell r="E119">
            <v>80111600</v>
          </cell>
          <cell r="F119" t="str">
            <v>Natural</v>
          </cell>
          <cell r="G119"/>
          <cell r="H119" t="str">
            <v xml:space="preserve">Prestar servicios profesionales especializados a la Dirección de Otras Prestaciones de la ADRES apoyando el componente jurídico en la definición, planificación, seguimiento, revisión y verificación de los componentes inmersos en los conceptos técnicos relacionados con los procesos judiciales y acciones constitucionales requeridos por la Oficina Asesora Jurídica y grupos internos de la Dirección de Otras Prestaciones y que han sido presentados por las entidades recobrantes, los prestadores de servicios de salud y las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19" t="str">
            <v>Contratación directa Persona Natural</v>
          </cell>
          <cell r="J119">
            <v>11256715.050000001</v>
          </cell>
          <cell r="K119" t="str">
            <v>No</v>
          </cell>
          <cell r="L119">
            <v>11256715.050000001</v>
          </cell>
          <cell r="M119">
            <v>8</v>
          </cell>
          <cell r="N119" t="str">
            <v>VICTOR</v>
          </cell>
        </row>
        <row r="120">
          <cell r="B120" t="str">
            <v>ID-119-DOP</v>
          </cell>
          <cell r="C120" t="str">
            <v>Nueva</v>
          </cell>
          <cell r="D120" t="str">
            <v>Recurrente</v>
          </cell>
          <cell r="E120">
            <v>80111600</v>
          </cell>
          <cell r="F120" t="str">
            <v>Natural</v>
          </cell>
          <cell r="G120"/>
          <cell r="H120" t="str">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v>
          </cell>
          <cell r="I120" t="str">
            <v>Contratación directa Persona Natural</v>
          </cell>
          <cell r="J120">
            <v>7268237.5500000007</v>
          </cell>
          <cell r="K120" t="str">
            <v>No</v>
          </cell>
          <cell r="L120">
            <v>7268237.5500000007</v>
          </cell>
          <cell r="M120">
            <v>8</v>
          </cell>
          <cell r="N120" t="str">
            <v>VICTOR</v>
          </cell>
        </row>
        <row r="121">
          <cell r="B121" t="str">
            <v>ID-120-DOP</v>
          </cell>
          <cell r="C121" t="str">
            <v>Nueva</v>
          </cell>
          <cell r="D121" t="str">
            <v>Recurrente</v>
          </cell>
          <cell r="E121">
            <v>80111600</v>
          </cell>
          <cell r="F121" t="str">
            <v>Natural</v>
          </cell>
          <cell r="G121"/>
          <cell r="H121"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1" t="str">
            <v>Contratación directa Persona Natural</v>
          </cell>
          <cell r="J121">
            <v>7268237.5500000007</v>
          </cell>
          <cell r="K121" t="str">
            <v>No</v>
          </cell>
          <cell r="L121">
            <v>7268237.5500000007</v>
          </cell>
          <cell r="M121">
            <v>8</v>
          </cell>
          <cell r="N121" t="str">
            <v>VICTOR</v>
          </cell>
        </row>
        <row r="122">
          <cell r="B122" t="str">
            <v>ID-121-DOP</v>
          </cell>
          <cell r="C122" t="str">
            <v>Nueva</v>
          </cell>
          <cell r="D122" t="str">
            <v>Recurrente</v>
          </cell>
          <cell r="E122">
            <v>80111600</v>
          </cell>
          <cell r="F122" t="str">
            <v>Natural</v>
          </cell>
          <cell r="G122"/>
          <cell r="H122"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2" t="str">
            <v>Contratación directa Persona Natural</v>
          </cell>
          <cell r="J122">
            <v>7268237.5500000007</v>
          </cell>
          <cell r="K122" t="str">
            <v>No</v>
          </cell>
          <cell r="L122">
            <v>7268237.5500000007</v>
          </cell>
          <cell r="M122">
            <v>8</v>
          </cell>
          <cell r="N122" t="str">
            <v>VICTOR</v>
          </cell>
        </row>
        <row r="123">
          <cell r="B123" t="str">
            <v>ID-122-DOP</v>
          </cell>
          <cell r="C123" t="str">
            <v>Nueva</v>
          </cell>
          <cell r="D123" t="str">
            <v>Recurrente</v>
          </cell>
          <cell r="E123">
            <v>80111600</v>
          </cell>
          <cell r="F123" t="str">
            <v>Natural</v>
          </cell>
          <cell r="G123"/>
          <cell r="H123"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3" t="str">
            <v>Contratación directa Persona Natural</v>
          </cell>
          <cell r="J123">
            <v>7268237.5500000007</v>
          </cell>
          <cell r="K123" t="str">
            <v>No</v>
          </cell>
          <cell r="L123">
            <v>7268237.5500000007</v>
          </cell>
          <cell r="M123">
            <v>8</v>
          </cell>
          <cell r="N123" t="str">
            <v>VICTOR</v>
          </cell>
        </row>
        <row r="124">
          <cell r="B124" t="str">
            <v>ID-123-DOP</v>
          </cell>
          <cell r="C124" t="str">
            <v>Nueva</v>
          </cell>
          <cell r="D124" t="str">
            <v>Recurrente</v>
          </cell>
          <cell r="E124">
            <v>80111600</v>
          </cell>
          <cell r="F124" t="str">
            <v>Natural</v>
          </cell>
          <cell r="G124"/>
          <cell r="H124"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4" t="str">
            <v>Contratación directa Persona Natural</v>
          </cell>
          <cell r="J124">
            <v>7268237.5500000007</v>
          </cell>
          <cell r="K124" t="str">
            <v>No</v>
          </cell>
          <cell r="L124">
            <v>7268237.5500000007</v>
          </cell>
          <cell r="M124">
            <v>8</v>
          </cell>
          <cell r="N124" t="str">
            <v>VICTOR</v>
          </cell>
        </row>
        <row r="125">
          <cell r="B125" t="str">
            <v>ID-124-DOP</v>
          </cell>
          <cell r="C125" t="str">
            <v>Nueva</v>
          </cell>
          <cell r="D125" t="str">
            <v>Recurrente</v>
          </cell>
          <cell r="E125">
            <v>80111600</v>
          </cell>
          <cell r="F125" t="str">
            <v>Natural</v>
          </cell>
          <cell r="G125"/>
          <cell r="H125"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5" t="str">
            <v>Contratación directa Persona Natural</v>
          </cell>
          <cell r="J125">
            <v>7268237.5500000007</v>
          </cell>
          <cell r="K125" t="str">
            <v>No</v>
          </cell>
          <cell r="L125">
            <v>7268237.5500000007</v>
          </cell>
          <cell r="M125">
            <v>8</v>
          </cell>
          <cell r="N125" t="str">
            <v>VICTOR</v>
          </cell>
        </row>
        <row r="126">
          <cell r="B126" t="str">
            <v>ID-125-DOP</v>
          </cell>
          <cell r="C126" t="str">
            <v>Nueva</v>
          </cell>
          <cell r="D126" t="str">
            <v>Recurrente</v>
          </cell>
          <cell r="E126">
            <v>80111600</v>
          </cell>
          <cell r="F126" t="str">
            <v>Natural</v>
          </cell>
          <cell r="G126"/>
          <cell r="H126"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6" t="str">
            <v>Contratación directa Persona Natural</v>
          </cell>
          <cell r="J126">
            <v>7268237.5500000007</v>
          </cell>
          <cell r="K126" t="str">
            <v>No</v>
          </cell>
          <cell r="L126">
            <v>7268237.5500000007</v>
          </cell>
          <cell r="M126">
            <v>8</v>
          </cell>
          <cell r="N126" t="str">
            <v>VICTOR</v>
          </cell>
        </row>
        <row r="127">
          <cell r="B127" t="str">
            <v>ID-126-DOP</v>
          </cell>
          <cell r="C127" t="str">
            <v>Nueva</v>
          </cell>
          <cell r="D127" t="str">
            <v>Recurrente</v>
          </cell>
          <cell r="E127">
            <v>80111600</v>
          </cell>
          <cell r="F127" t="str">
            <v>Natural</v>
          </cell>
          <cell r="G127"/>
          <cell r="H127" t="str">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v>
          </cell>
          <cell r="I127" t="str">
            <v>Contratación directa Persona Natural</v>
          </cell>
          <cell r="J127">
            <v>7268237.5500000007</v>
          </cell>
          <cell r="K127" t="str">
            <v>No</v>
          </cell>
          <cell r="L127">
            <v>7268237.5500000007</v>
          </cell>
          <cell r="M127">
            <v>8</v>
          </cell>
          <cell r="N127" t="str">
            <v>VICTOR</v>
          </cell>
        </row>
        <row r="128">
          <cell r="B128" t="str">
            <v>ID-127-DOP</v>
          </cell>
          <cell r="C128" t="str">
            <v>Nueva</v>
          </cell>
          <cell r="D128" t="str">
            <v>Recurrente</v>
          </cell>
          <cell r="E128">
            <v>80111600</v>
          </cell>
          <cell r="F128" t="str">
            <v>Natural</v>
          </cell>
          <cell r="G128"/>
          <cell r="H128"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28" t="str">
            <v>Contratación directa Persona Natural</v>
          </cell>
          <cell r="J128">
            <v>7268237.5500000007</v>
          </cell>
          <cell r="K128" t="str">
            <v>No</v>
          </cell>
          <cell r="L128">
            <v>7268237.5500000007</v>
          </cell>
          <cell r="M128">
            <v>8</v>
          </cell>
          <cell r="N128" t="str">
            <v>VICTOR</v>
          </cell>
        </row>
        <row r="129">
          <cell r="B129" t="str">
            <v>ID-128-DOP</v>
          </cell>
          <cell r="C129" t="str">
            <v>Nueva</v>
          </cell>
          <cell r="D129" t="str">
            <v>Recurrente</v>
          </cell>
          <cell r="E129">
            <v>80111600</v>
          </cell>
          <cell r="F129" t="str">
            <v>Natural</v>
          </cell>
          <cell r="G129"/>
          <cell r="H129"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29" t="str">
            <v>Contratación directa Persona Natural</v>
          </cell>
          <cell r="J129">
            <v>7268237.5500000007</v>
          </cell>
          <cell r="K129" t="str">
            <v>No</v>
          </cell>
          <cell r="L129">
            <v>7268237.5500000007</v>
          </cell>
          <cell r="M129">
            <v>12</v>
          </cell>
          <cell r="N129" t="str">
            <v>VICTOR</v>
          </cell>
        </row>
        <row r="130">
          <cell r="B130" t="str">
            <v>ID-129-DOP</v>
          </cell>
          <cell r="C130" t="str">
            <v>Nueva</v>
          </cell>
          <cell r="D130" t="str">
            <v>Recurrente</v>
          </cell>
          <cell r="E130">
            <v>80111600</v>
          </cell>
          <cell r="F130" t="str">
            <v>Natural</v>
          </cell>
          <cell r="G130"/>
          <cell r="H130" t="str">
            <v>Prestar servicios profesionales  a la Dirección de Otras Prestaciones de la ADRES, mediante el apoyo técnico y analítico en la elaboración, verificación y seguimiento de informes, análisis y conceptos técnicos relacionados con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incluidos aquellos con póliza a tarifa diferencial por riesgo, eventos catastróficos de origen natural, eventos terroristas y demás situaciones aprobadas por el Ministerio de Salud y Protección Social.</v>
          </cell>
          <cell r="I130" t="str">
            <v>Contratación directa Persona Natural</v>
          </cell>
          <cell r="J130">
            <v>6345286.5</v>
          </cell>
          <cell r="K130" t="str">
            <v>No</v>
          </cell>
          <cell r="L130">
            <v>6345286.5</v>
          </cell>
          <cell r="M130">
            <v>8</v>
          </cell>
          <cell r="N130" t="str">
            <v>VICTOR</v>
          </cell>
        </row>
        <row r="131">
          <cell r="B131" t="str">
            <v>ID-130-DOP</v>
          </cell>
          <cell r="C131" t="str">
            <v>Nueva</v>
          </cell>
          <cell r="D131" t="str">
            <v>Recurrente</v>
          </cell>
          <cell r="E131">
            <v>80111600</v>
          </cell>
          <cell r="F131" t="str">
            <v>Natural</v>
          </cell>
          <cell r="G131"/>
          <cell r="H131" t="str">
            <v>Prestar apoyo a la Dirección de Otras Prestaciones de la ADRES en las actividades técnicas y operativas relacionadas con los procesos de verificación y validación de las causales incluidas en los reintegros de recursos apropiados o reconocidos sin justa causa, así como en la gestión documental y soporte técnico de los procesos judiciales requeridos por la Oficina Asesora Jurídica y presentados por entidades recobrantes, prestadores de servicios de salud o personas naturales, por concepto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aprobadas por el Ministerio de Salud y Protección Social.</v>
          </cell>
          <cell r="I131" t="str">
            <v>Contratación directa Persona Natural</v>
          </cell>
          <cell r="J131">
            <v>5947839.4500000002</v>
          </cell>
          <cell r="K131" t="str">
            <v>No</v>
          </cell>
          <cell r="L131">
            <v>5947839.4500000002</v>
          </cell>
          <cell r="M131">
            <v>12</v>
          </cell>
          <cell r="N131" t="str">
            <v>VICTOR</v>
          </cell>
        </row>
        <row r="132">
          <cell r="B132" t="str">
            <v>ID-131-DOP</v>
          </cell>
          <cell r="C132" t="str">
            <v>Nueva</v>
          </cell>
          <cell r="D132" t="str">
            <v>Recurrente</v>
          </cell>
          <cell r="E132">
            <v>80111600</v>
          </cell>
          <cell r="F132" t="str">
            <v>Natural</v>
          </cell>
          <cell r="G132"/>
          <cell r="H132"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32" t="str">
            <v>Contratación directa Persona Natural</v>
          </cell>
          <cell r="J132">
            <v>6345286.5</v>
          </cell>
          <cell r="K132" t="str">
            <v>No</v>
          </cell>
          <cell r="L132">
            <v>6345286.5</v>
          </cell>
          <cell r="M132">
            <v>8</v>
          </cell>
          <cell r="N132" t="str">
            <v>VICTOR</v>
          </cell>
        </row>
        <row r="133">
          <cell r="B133" t="str">
            <v>ID-132-DOP</v>
          </cell>
          <cell r="C133" t="str">
            <v>Nueva</v>
          </cell>
          <cell r="D133" t="str">
            <v>Recurrente</v>
          </cell>
          <cell r="E133">
            <v>80111600</v>
          </cell>
          <cell r="F133" t="str">
            <v>Natural</v>
          </cell>
          <cell r="G133"/>
          <cell r="H133"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33" t="str">
            <v>Contratación directa Persona Natural</v>
          </cell>
          <cell r="J133">
            <v>6345286.5</v>
          </cell>
          <cell r="K133" t="str">
            <v>No</v>
          </cell>
          <cell r="L133">
            <v>6345286.5</v>
          </cell>
          <cell r="M133">
            <v>8</v>
          </cell>
          <cell r="N133" t="str">
            <v>VICTOR</v>
          </cell>
        </row>
        <row r="134">
          <cell r="B134" t="str">
            <v>ID-133-DOP</v>
          </cell>
          <cell r="C134" t="str">
            <v>Nueva</v>
          </cell>
          <cell r="D134" t="str">
            <v>Recurrente</v>
          </cell>
          <cell r="E134">
            <v>80111600</v>
          </cell>
          <cell r="F134" t="str">
            <v>Natural</v>
          </cell>
          <cell r="G134"/>
          <cell r="H134" t="str">
            <v>Prestar servicios profesionales a la Dirección de Otras Prestaciones de la ADRES mediante el apoyo técnico en el control, análisis, verificación y elaboración de informes, conceptos y análisis relacionados con la verificación y validación de las causales incluidas en los procesos de reintegro de recursos apropiados o reconocidos sin justa causa, los procesos judiciales requeridos por la Oficina Asesora Jurídica y las reclamaciones presentadas por entidades recobrantes, prestadores de servicios de salud o personas naturales por concepto de servicios y tecnologías en salud no financiadas con la UPC o con presupuestos máximos, así como indemnizaciones y gastos derivados de accidentes de tránsito ocasionados por vehículos sin identificar o sin SOAT, eventos catastróficos de origen natural, eventos terroristas y demás situaciones aprobadas por el Ministerio de Salud y Protección Social, incluyendo el análisis, verificación y cruce de la información correspondiente al proceso de saneamiento definitivo de las cuentas de recobro de los servicios y tecnologías en salud no financiados con cargo a la UPC del régimen contributivo, conforme a lo dispuesto en el artículo 237 de la Ley 1955 de 2019, el Decreto 521 de 2020 y las normas que los modifiquen o sustituyan.</v>
          </cell>
          <cell r="I134" t="str">
            <v>Contratación directa Persona Natural</v>
          </cell>
          <cell r="J134">
            <v>6345286.5</v>
          </cell>
          <cell r="K134" t="str">
            <v>No</v>
          </cell>
          <cell r="L134">
            <v>6345286.5</v>
          </cell>
          <cell r="M134">
            <v>8</v>
          </cell>
          <cell r="N134" t="str">
            <v>VICTOR</v>
          </cell>
        </row>
        <row r="135">
          <cell r="B135" t="str">
            <v>ID-134-DOP</v>
          </cell>
          <cell r="C135" t="str">
            <v>Nueva</v>
          </cell>
          <cell r="D135" t="str">
            <v>Recurrente</v>
          </cell>
          <cell r="E135">
            <v>80111600</v>
          </cell>
          <cell r="F135" t="str">
            <v>Natural</v>
          </cell>
          <cell r="G135"/>
          <cell r="H135"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5" t="str">
            <v>Contratación directa Persona Natural</v>
          </cell>
          <cell r="J135">
            <v>8941084.9500000011</v>
          </cell>
          <cell r="K135" t="str">
            <v>No</v>
          </cell>
          <cell r="L135">
            <v>8941084.9500000011</v>
          </cell>
          <cell r="M135">
            <v>8</v>
          </cell>
          <cell r="N135" t="str">
            <v>VICTOR</v>
          </cell>
        </row>
        <row r="136">
          <cell r="B136" t="str">
            <v>ID-135-DOP</v>
          </cell>
          <cell r="C136" t="str">
            <v>Nueva</v>
          </cell>
          <cell r="D136" t="str">
            <v>Recurrente</v>
          </cell>
          <cell r="E136">
            <v>80111600</v>
          </cell>
          <cell r="F136" t="str">
            <v>Natural</v>
          </cell>
          <cell r="G136"/>
          <cell r="H136"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6" t="str">
            <v>Contratación directa Persona Natural</v>
          </cell>
          <cell r="J136">
            <v>8941084.9500000011</v>
          </cell>
          <cell r="K136" t="str">
            <v>No</v>
          </cell>
          <cell r="L136">
            <v>8941084.9500000011</v>
          </cell>
          <cell r="M136">
            <v>8</v>
          </cell>
          <cell r="N136" t="str">
            <v>VICTOR</v>
          </cell>
        </row>
        <row r="137">
          <cell r="B137" t="str">
            <v>ID-136-DOP</v>
          </cell>
          <cell r="C137" t="str">
            <v>Nueva</v>
          </cell>
          <cell r="D137" t="str">
            <v>Recurrente</v>
          </cell>
          <cell r="E137">
            <v>80111600</v>
          </cell>
          <cell r="F137" t="str">
            <v>Natural</v>
          </cell>
          <cell r="G137"/>
          <cell r="H137"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7" t="str">
            <v>Contratación directa Persona Natural</v>
          </cell>
          <cell r="J137">
            <v>8941084.9500000011</v>
          </cell>
          <cell r="K137" t="str">
            <v>No</v>
          </cell>
          <cell r="L137">
            <v>8941084.9500000011</v>
          </cell>
          <cell r="M137">
            <v>8</v>
          </cell>
          <cell r="N137" t="str">
            <v>VICTOR</v>
          </cell>
        </row>
        <row r="138">
          <cell r="B138" t="str">
            <v>ID-137-DOP</v>
          </cell>
          <cell r="C138" t="str">
            <v>Nueva</v>
          </cell>
          <cell r="D138" t="str">
            <v>Recurrente</v>
          </cell>
          <cell r="E138">
            <v>80111600</v>
          </cell>
          <cell r="F138" t="str">
            <v>Natural</v>
          </cell>
          <cell r="G138"/>
          <cell r="H138" t="str">
            <v>Prestar servicios profesionales especializados a la Dirección de Otras Prestaciones de la ADRES, mediante el apoyo técnico, analítico y documental en la elaboración, revisión, validación y seguimiento de los conceptos técnicos relacionados con los procesos de reintegro de recursos apropiados o reconocidos sin justa causa, así como en los procesos judiciales requeridos por la Oficina Asesora Jurídica, que se deriven de las solicitudes presentadas por las entidades recobrantes, prestadores de servicios de salud o personas naturales por concepto de servicios y tecnologías en salud no financiadas con la UPC o con presupuestos máximos, así como de las indemnizaciones y gastos derivados de accidentes de tránsito ocasionados por vehículos sin identificar o sin SOAT, incluidos aquellos con póliza a tarifa diferencial por riesgo, eventos catastróficos de origen natural, eventos terroristas y demás situaciones definidas por el Ministerio de Salud y Protección Social.</v>
          </cell>
          <cell r="I138" t="str">
            <v>Contratación directa Persona Natural</v>
          </cell>
          <cell r="J138">
            <v>8941084.9500000011</v>
          </cell>
          <cell r="K138" t="str">
            <v>No</v>
          </cell>
          <cell r="L138">
            <v>8941084.9500000011</v>
          </cell>
          <cell r="M138">
            <v>8</v>
          </cell>
          <cell r="N138" t="str">
            <v>VICTOR</v>
          </cell>
        </row>
        <row r="139">
          <cell r="B139" t="str">
            <v>ID-138-DOP</v>
          </cell>
          <cell r="C139" t="str">
            <v>Nueva</v>
          </cell>
          <cell r="D139" t="str">
            <v>Recurrente</v>
          </cell>
          <cell r="E139">
            <v>80111600</v>
          </cell>
          <cell r="F139" t="str">
            <v>Natural</v>
          </cell>
          <cell r="G139"/>
          <cell r="H139" t="str">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39" t="str">
            <v>Contratación directa Persona Natural</v>
          </cell>
          <cell r="J139">
            <v>9713965.8000000007</v>
          </cell>
          <cell r="K139" t="str">
            <v>No</v>
          </cell>
          <cell r="L139">
            <v>9713965.8000000007</v>
          </cell>
          <cell r="M139">
            <v>8</v>
          </cell>
          <cell r="N139" t="str">
            <v>VICTOR</v>
          </cell>
        </row>
        <row r="140">
          <cell r="B140" t="str">
            <v>ID-139-DOP</v>
          </cell>
          <cell r="C140" t="str">
            <v>Nueva</v>
          </cell>
          <cell r="D140" t="str">
            <v>Recurrente</v>
          </cell>
          <cell r="E140">
            <v>80111600</v>
          </cell>
          <cell r="F140" t="str">
            <v>Natural</v>
          </cell>
          <cell r="G140"/>
          <cell r="H140" t="str">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40" t="str">
            <v>Contratación directa Persona Natural</v>
          </cell>
          <cell r="J140">
            <v>9713965.8000000007</v>
          </cell>
          <cell r="K140" t="str">
            <v>No</v>
          </cell>
          <cell r="L140">
            <v>9713965.8000000007</v>
          </cell>
          <cell r="M140">
            <v>12</v>
          </cell>
          <cell r="N140" t="str">
            <v>VICTOR</v>
          </cell>
        </row>
        <row r="141">
          <cell r="B141" t="str">
            <v>ID-140-DOP</v>
          </cell>
          <cell r="C141" t="str">
            <v>Nueva</v>
          </cell>
          <cell r="D141" t="str">
            <v>Recurrente</v>
          </cell>
          <cell r="E141">
            <v>80111600</v>
          </cell>
          <cell r="F141" t="str">
            <v>Natural</v>
          </cell>
          <cell r="G141"/>
          <cell r="H141" t="str">
            <v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v>
          </cell>
          <cell r="I141" t="str">
            <v>Contratación directa Persona Natural</v>
          </cell>
          <cell r="J141">
            <v>12600000</v>
          </cell>
          <cell r="K141" t="str">
            <v>No</v>
          </cell>
          <cell r="L141">
            <v>12600000</v>
          </cell>
          <cell r="M141">
            <v>12</v>
          </cell>
          <cell r="N141" t="str">
            <v>VICTOR</v>
          </cell>
        </row>
        <row r="142">
          <cell r="B142" t="str">
            <v>ID-141-DOP</v>
          </cell>
          <cell r="C142" t="str">
            <v>Nueva</v>
          </cell>
          <cell r="D142" t="str">
            <v>Recurrente</v>
          </cell>
          <cell r="E142">
            <v>80111600</v>
          </cell>
          <cell r="F142" t="str">
            <v>Natural</v>
          </cell>
          <cell r="G142" t="str">
            <v>SIA</v>
          </cell>
          <cell r="H142" t="str">
            <v xml:space="preserve">Prestar servicios profesionales especializados para fortalecer los procesos de maduración de la prueba de concepto, automatización de procesos y entrenamiento de inteligencia artificial en los criterios de auditoría, así como en la gestión integral del Sistema Inteligente de Auditoría de los procesos a cargo  de la Dirección de Otras Prestaciones de la ADRES o quien haga sus veces, de conformidad  con la normatividad vigente. </v>
          </cell>
          <cell r="I142" t="str">
            <v>Contratación directa Persona Natural</v>
          </cell>
          <cell r="J142">
            <v>12600000</v>
          </cell>
          <cell r="K142" t="str">
            <v>No</v>
          </cell>
          <cell r="L142">
            <v>12600000</v>
          </cell>
          <cell r="M142">
            <v>12</v>
          </cell>
          <cell r="N142" t="str">
            <v>VICTOR</v>
          </cell>
        </row>
        <row r="143">
          <cell r="B143" t="str">
            <v>ID-142-DOP</v>
          </cell>
          <cell r="C143" t="str">
            <v>Nueva</v>
          </cell>
          <cell r="D143" t="str">
            <v>Recurrente</v>
          </cell>
          <cell r="E143">
            <v>80111600</v>
          </cell>
          <cell r="F143" t="str">
            <v>Natural</v>
          </cell>
          <cell r="G143"/>
          <cell r="H143" t="str">
            <v>Prestar servicios profesionales especializados en el área de la salud a la Dirección de Otras Prestaciones de la ADRES, mediante el apoyo técnico y analítico, desde su experticia profesional, en la elaboración y revisión de conceptos técnicos relacionados con los procesos de reintegro de recursos apropiados o reconocidos sin justa causa, así como en aquellos vinculados a procesos judiciales adelantados por la Oficina Asesora Jurídica de la ADRES, derivados de solicitudes presentadas por entidades recobrantes, prestadores de servicios de salud o personas naturales, por concepto de servicios y tecnologías no financiadas con la UPC o con presupuestos máximos,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43" t="str">
            <v>Contratación directa Persona Natural</v>
          </cell>
          <cell r="J143">
            <v>7268237.5500000007</v>
          </cell>
          <cell r="K143" t="str">
            <v>No</v>
          </cell>
          <cell r="L143">
            <v>7268237.5500000007</v>
          </cell>
          <cell r="M143">
            <v>8</v>
          </cell>
          <cell r="N143" t="str">
            <v>VICTOR</v>
          </cell>
        </row>
        <row r="144">
          <cell r="B144" t="str">
            <v>ID-143-DOP</v>
          </cell>
          <cell r="C144" t="str">
            <v>Nueva</v>
          </cell>
          <cell r="D144" t="str">
            <v>Recurrente</v>
          </cell>
          <cell r="E144">
            <v>80111600</v>
          </cell>
          <cell r="F144" t="str">
            <v>Natural</v>
          </cell>
          <cell r="G144"/>
          <cell r="H144" t="str">
            <v>Prestar servicios profesionales especializados a la Dirección de Otras Prestaciones de la ADRES, mediante el apoyo técnico, jurídico y analítico en la elaboración, revisión y sustentación de conceptos, informes y análisis requeridos por los grupos internos de la Dirección, así como en los procesos judiciales adelantados por la Oficina Asesora Jurídica, que se derivan de recobros por  servicios y tecnologías en salud no financiadas con la UPC o con presupuestos máximos, así como con reclamaciones de servicios médicos, indemnizaciones y gastos derivados de accidentes de tránsito ocasionados por vehículos sin identificar o sin SOAT, eventos catastróficos de origen natural, eventos terroristas y demás situaciones definidas por el Ministerio de Salud y Protección Social.</v>
          </cell>
          <cell r="I144" t="str">
            <v>Contratación directa Persona Natural</v>
          </cell>
          <cell r="J144">
            <v>8941084.9500000011</v>
          </cell>
          <cell r="K144" t="str">
            <v>No</v>
          </cell>
          <cell r="L144">
            <v>8941084.9500000011</v>
          </cell>
          <cell r="M144">
            <v>8</v>
          </cell>
          <cell r="N144" t="str">
            <v>VICTOR</v>
          </cell>
        </row>
        <row r="145">
          <cell r="B145" t="str">
            <v>ID-144-DOP</v>
          </cell>
          <cell r="C145" t="str">
            <v>Nueva</v>
          </cell>
          <cell r="D145" t="str">
            <v>Recurrente</v>
          </cell>
          <cell r="E145">
            <v>80111600</v>
          </cell>
          <cell r="F145" t="str">
            <v>Natural</v>
          </cell>
          <cell r="G145"/>
          <cell r="H145" t="str">
            <v>Prestar servicios profesionales especializados a la Dirección de Otras Prestaciones de la ADRES para adelantar las acciones coordinadas, de planeación, gestión, ejecución técnica y operativa del proceso de auditoría y calidad, en la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política SOAT a tarifa diferencial por riesgo, eventos catastróficos de origen natural, eventos terroristas y demás eventos aprobados por el Ministerio de Salud y Protección Social; así como fortalecer el contexto técnico - cientifico de los procesos de auditoría y calidad a cargo de la Dirección y el seguimiento mediante el apoyo técnico en el planteamiento y desarrollo de los proyectos misionales estratégicos de la Dirección, en la coordinación, gestión y articulación de los equipos multidisciplinarios, monitoreo del cumplimiento de los objetivos planteados de optimización de los procesos y la presentación de informes de avance a la Dirección General; así como en la gestión y enlace de las mesas técnicas que se llevan a cabo con entidades públicas del sector salud.</v>
          </cell>
          <cell r="I145" t="str">
            <v>Contratación directa Persona Natural</v>
          </cell>
          <cell r="J145">
            <v>15158000</v>
          </cell>
          <cell r="K145" t="str">
            <v>No</v>
          </cell>
          <cell r="L145">
            <v>15158000</v>
          </cell>
          <cell r="M145">
            <v>8</v>
          </cell>
          <cell r="N145" t="str">
            <v>LINA</v>
          </cell>
        </row>
        <row r="146">
          <cell r="B146" t="str">
            <v>ID-145-DOP</v>
          </cell>
          <cell r="C146" t="str">
            <v>Nueva</v>
          </cell>
          <cell r="D146" t="str">
            <v>Recurrente</v>
          </cell>
          <cell r="E146">
            <v>80111600</v>
          </cell>
          <cell r="F146" t="str">
            <v>Natural</v>
          </cell>
          <cell r="G146"/>
          <cell r="H146" t="str">
            <v xml:space="preserve">Prestar servicios profesionales especializados a la Dirección de Otras Prestaciones de la ADRES, en el seguimiento y gestión de los propósitos misionales estratégicos de la Dirección con los equipos multidisciplinarios de la Entidad, para el proceso de implementación de herramientas de automatización, optimización, innovación tecnológica y transformación digital que validen y respalden  la información  de los procesos y hallazgos de auditoría en el marco del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v>
          </cell>
          <cell r="I146" t="str">
            <v>Contratación directa Persona Natural</v>
          </cell>
          <cell r="J146">
            <v>13650000</v>
          </cell>
          <cell r="K146" t="str">
            <v>No</v>
          </cell>
          <cell r="L146">
            <v>13650000</v>
          </cell>
          <cell r="M146">
            <v>12</v>
          </cell>
          <cell r="N146" t="str">
            <v>LINA</v>
          </cell>
        </row>
        <row r="147">
          <cell r="B147" t="str">
            <v>ID-146-DOP</v>
          </cell>
          <cell r="C147" t="str">
            <v>Nueva</v>
          </cell>
          <cell r="D147" t="str">
            <v>Recurrente</v>
          </cell>
          <cell r="E147">
            <v>80111600</v>
          </cell>
          <cell r="F147" t="str">
            <v>Natural</v>
          </cell>
          <cell r="G147"/>
          <cell r="H147" t="str">
            <v>Prestar servicios profesionales especializados a la Dirección de Otras Prestaciones de la ADRES para apoyar a la Dirección en la coordinación, ejecución, seguimiento,  valoración, definición de lineamientos, criterios e implementación de los mismos , en la auditoria médica de los procesos de liquidación, reconocimiento y pago de servicios y tecnologías en salud no financiadas con la UPC ni presupuestos máximos y/o servicios complementarios y de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así como en el procedimiento de reintegro de recursos de salud apropiados o reconocidos sin justa causa y la supervisión y fortalecimiento del uso de herramientas tecnológicas basadas en inteligencia artificial orientadas a optimizar los procesos de auditoria médica.</v>
          </cell>
          <cell r="I147" t="str">
            <v>Contratación directa Persona Natural</v>
          </cell>
          <cell r="J147">
            <v>15158000</v>
          </cell>
          <cell r="K147" t="str">
            <v>No</v>
          </cell>
          <cell r="L147">
            <v>15158000</v>
          </cell>
          <cell r="M147">
            <v>8</v>
          </cell>
          <cell r="N147" t="str">
            <v>DIEGO</v>
          </cell>
        </row>
        <row r="148">
          <cell r="B148" t="str">
            <v>ID-147-DOP</v>
          </cell>
          <cell r="C148" t="str">
            <v>Nueva</v>
          </cell>
          <cell r="D148" t="str">
            <v>Recurrente</v>
          </cell>
          <cell r="E148">
            <v>80111600</v>
          </cell>
          <cell r="F148" t="str">
            <v>Natural</v>
          </cell>
          <cell r="G148"/>
          <cell r="H148"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48" t="str">
            <v>Contratación directa Persona Natural</v>
          </cell>
          <cell r="J148">
            <v>12000000</v>
          </cell>
          <cell r="K148" t="str">
            <v>No</v>
          </cell>
          <cell r="L148">
            <v>12000000</v>
          </cell>
          <cell r="M148">
            <v>6</v>
          </cell>
          <cell r="N148" t="str">
            <v>LINA</v>
          </cell>
        </row>
        <row r="149">
          <cell r="B149" t="str">
            <v>ID-148-DOP</v>
          </cell>
          <cell r="C149" t="str">
            <v>Nueva</v>
          </cell>
          <cell r="D149" t="str">
            <v>Recurrente</v>
          </cell>
          <cell r="E149">
            <v>80111600</v>
          </cell>
          <cell r="F149" t="str">
            <v>Natural</v>
          </cell>
          <cell r="G149"/>
          <cell r="H149"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49" t="str">
            <v>Contratación directa Persona Natural</v>
          </cell>
          <cell r="J149">
            <v>12000000</v>
          </cell>
          <cell r="K149" t="str">
            <v>No</v>
          </cell>
          <cell r="L149">
            <v>12000000</v>
          </cell>
          <cell r="M149">
            <v>6</v>
          </cell>
          <cell r="N149" t="str">
            <v>LINA</v>
          </cell>
        </row>
        <row r="150">
          <cell r="B150" t="str">
            <v>ID-149-DOP</v>
          </cell>
          <cell r="C150" t="str">
            <v>Nueva</v>
          </cell>
          <cell r="D150" t="str">
            <v>Recurrente</v>
          </cell>
          <cell r="E150">
            <v>80111600</v>
          </cell>
          <cell r="F150" t="str">
            <v>Natural</v>
          </cell>
          <cell r="G150"/>
          <cell r="H150"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0" t="str">
            <v>Contratación directa Persona Natural</v>
          </cell>
          <cell r="J150">
            <v>12000000</v>
          </cell>
          <cell r="K150" t="str">
            <v>No</v>
          </cell>
          <cell r="L150">
            <v>12000000</v>
          </cell>
          <cell r="M150">
            <v>6</v>
          </cell>
          <cell r="N150" t="str">
            <v>LINA</v>
          </cell>
        </row>
        <row r="151">
          <cell r="B151" t="str">
            <v>ID-150-DOP</v>
          </cell>
          <cell r="C151" t="str">
            <v>Nueva</v>
          </cell>
          <cell r="D151" t="str">
            <v>Recurrente</v>
          </cell>
          <cell r="E151">
            <v>80111600</v>
          </cell>
          <cell r="F151" t="str">
            <v>Natural</v>
          </cell>
          <cell r="G151"/>
          <cell r="H151"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1" t="str">
            <v>Contratación directa Persona Natural</v>
          </cell>
          <cell r="J151">
            <v>12000000</v>
          </cell>
          <cell r="K151" t="str">
            <v>No</v>
          </cell>
          <cell r="L151">
            <v>12000000</v>
          </cell>
          <cell r="M151">
            <v>6</v>
          </cell>
          <cell r="N151" t="str">
            <v>LINA</v>
          </cell>
        </row>
        <row r="152">
          <cell r="B152" t="str">
            <v>ID-151-DOP</v>
          </cell>
          <cell r="C152" t="str">
            <v>Nueva</v>
          </cell>
          <cell r="D152" t="str">
            <v>Recurrente</v>
          </cell>
          <cell r="E152">
            <v>80111600</v>
          </cell>
          <cell r="F152" t="str">
            <v>Natural</v>
          </cell>
          <cell r="G152"/>
          <cell r="H152"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2" t="str">
            <v>Contratación directa Persona Natural</v>
          </cell>
          <cell r="J152">
            <v>12000000</v>
          </cell>
          <cell r="K152" t="str">
            <v>No</v>
          </cell>
          <cell r="L152">
            <v>12000000</v>
          </cell>
          <cell r="M152">
            <v>6</v>
          </cell>
          <cell r="N152" t="str">
            <v>LINA</v>
          </cell>
        </row>
        <row r="153">
          <cell r="B153" t="str">
            <v>ID-152-DOP</v>
          </cell>
          <cell r="C153" t="str">
            <v>Nueva</v>
          </cell>
          <cell r="D153" t="str">
            <v>Recurrente</v>
          </cell>
          <cell r="E153">
            <v>80111600</v>
          </cell>
          <cell r="F153" t="str">
            <v>Natural</v>
          </cell>
          <cell r="G153"/>
          <cell r="H153"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3" t="str">
            <v>Contratación directa Persona Natural</v>
          </cell>
          <cell r="J153">
            <v>12000000</v>
          </cell>
          <cell r="K153" t="str">
            <v>No</v>
          </cell>
          <cell r="L153">
            <v>12000000</v>
          </cell>
          <cell r="M153">
            <v>6</v>
          </cell>
          <cell r="N153" t="str">
            <v>LINA</v>
          </cell>
        </row>
        <row r="154">
          <cell r="B154" t="str">
            <v>ID-153-DOP</v>
          </cell>
          <cell r="C154" t="str">
            <v>Nueva</v>
          </cell>
          <cell r="D154" t="str">
            <v>Recurrente</v>
          </cell>
          <cell r="E154">
            <v>80111600</v>
          </cell>
          <cell r="F154" t="str">
            <v>Natural</v>
          </cell>
          <cell r="G154"/>
          <cell r="H154"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4" t="str">
            <v>Contratación directa Persona Natural</v>
          </cell>
          <cell r="J154">
            <v>12000000</v>
          </cell>
          <cell r="K154" t="str">
            <v>No</v>
          </cell>
          <cell r="L154">
            <v>12000000</v>
          </cell>
          <cell r="M154">
            <v>6</v>
          </cell>
          <cell r="N154" t="str">
            <v>LINA</v>
          </cell>
        </row>
        <row r="155">
          <cell r="B155" t="str">
            <v>ID-154-DOP</v>
          </cell>
          <cell r="C155" t="str">
            <v>Nueva</v>
          </cell>
          <cell r="D155" t="str">
            <v>Recurrente</v>
          </cell>
          <cell r="E155">
            <v>80111600</v>
          </cell>
          <cell r="F155" t="str">
            <v>Natural</v>
          </cell>
          <cell r="G155"/>
          <cell r="H155" t="str">
            <v>Prestar servicios profesionales especializados como médico auditor a la Dirección de Otras Prestaciones de la ADRES, para el desarrollo de los procesos de revisión, análisis, verificación y control de las cuentas médicas presentadas por las Entidades, realizando la verificación de la pertinencia, coherencia y justificación médico-científica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Así mismo, ejecutar actividades de auditoría concurrente, retrospectiva y/o de campo a las IPS que presentan reclamaciones a la ADRES por los servicios de salud prestados a las víctimas de los eventos a cargo de la Dirección de Otras Prestaciones, conforme a la normativa y manuales vigentes, y participar en el proceso de reintegro de recursos apropiados o reconocidos sin justa causa.</v>
          </cell>
          <cell r="I155" t="str">
            <v>Contratación directa Persona Natural</v>
          </cell>
          <cell r="J155">
            <v>12000000</v>
          </cell>
          <cell r="K155" t="str">
            <v>No</v>
          </cell>
          <cell r="L155">
            <v>12000000</v>
          </cell>
          <cell r="M155">
            <v>6</v>
          </cell>
          <cell r="N155" t="str">
            <v>LINA</v>
          </cell>
        </row>
        <row r="156">
          <cell r="B156" t="str">
            <v>ID-155-DOP</v>
          </cell>
          <cell r="C156" t="str">
            <v>Nueva</v>
          </cell>
          <cell r="D156" t="str">
            <v>Recurrente</v>
          </cell>
          <cell r="E156">
            <v>80111600</v>
          </cell>
          <cell r="F156" t="str">
            <v>Natural</v>
          </cell>
          <cell r="G156"/>
          <cell r="H156"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6" t="str">
            <v>Contratación directa Persona Natural</v>
          </cell>
          <cell r="J156">
            <v>8000000</v>
          </cell>
          <cell r="K156" t="str">
            <v>No</v>
          </cell>
          <cell r="L156">
            <v>8000000</v>
          </cell>
          <cell r="M156">
            <v>6</v>
          </cell>
          <cell r="N156" t="str">
            <v>LINA</v>
          </cell>
        </row>
        <row r="157">
          <cell r="B157" t="str">
            <v>ID-156-DOP</v>
          </cell>
          <cell r="C157" t="str">
            <v>Nueva</v>
          </cell>
          <cell r="D157" t="str">
            <v>Recurrente</v>
          </cell>
          <cell r="E157">
            <v>80111600</v>
          </cell>
          <cell r="F157" t="str">
            <v>Natural</v>
          </cell>
          <cell r="G157"/>
          <cell r="H15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7" t="str">
            <v>Contratación directa Persona Natural</v>
          </cell>
          <cell r="J157">
            <v>8000000</v>
          </cell>
          <cell r="K157" t="str">
            <v>No</v>
          </cell>
          <cell r="L157">
            <v>8000000</v>
          </cell>
          <cell r="M157">
            <v>6</v>
          </cell>
          <cell r="N157" t="str">
            <v>LINA</v>
          </cell>
        </row>
        <row r="158">
          <cell r="B158" t="str">
            <v>ID-157-DOP</v>
          </cell>
          <cell r="C158" t="str">
            <v>Nueva</v>
          </cell>
          <cell r="D158" t="str">
            <v>Recurrente</v>
          </cell>
          <cell r="E158">
            <v>80111600</v>
          </cell>
          <cell r="F158" t="str">
            <v>Natural</v>
          </cell>
          <cell r="G158"/>
          <cell r="H15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8" t="str">
            <v>Contratación directa Persona Natural</v>
          </cell>
          <cell r="J158">
            <v>8000000</v>
          </cell>
          <cell r="K158" t="str">
            <v>No</v>
          </cell>
          <cell r="L158">
            <v>8000000</v>
          </cell>
          <cell r="M158">
            <v>6</v>
          </cell>
          <cell r="N158" t="str">
            <v>LINA</v>
          </cell>
        </row>
        <row r="159">
          <cell r="B159" t="str">
            <v>ID-158-DOP</v>
          </cell>
          <cell r="C159" t="str">
            <v>Nueva</v>
          </cell>
          <cell r="D159" t="str">
            <v>Recurrente</v>
          </cell>
          <cell r="E159">
            <v>80111600</v>
          </cell>
          <cell r="F159" t="str">
            <v>Natural</v>
          </cell>
          <cell r="G159"/>
          <cell r="H15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59" t="str">
            <v>Contratación directa Persona Natural</v>
          </cell>
          <cell r="J159">
            <v>8000000</v>
          </cell>
          <cell r="K159" t="str">
            <v>No</v>
          </cell>
          <cell r="L159">
            <v>8000000</v>
          </cell>
          <cell r="M159">
            <v>6</v>
          </cell>
          <cell r="N159" t="str">
            <v>LINA</v>
          </cell>
        </row>
        <row r="160">
          <cell r="B160" t="str">
            <v>ID-159-DOP</v>
          </cell>
          <cell r="C160" t="str">
            <v>Nueva</v>
          </cell>
          <cell r="D160" t="str">
            <v>Recurrente</v>
          </cell>
          <cell r="E160">
            <v>80111600</v>
          </cell>
          <cell r="F160" t="str">
            <v>Natural</v>
          </cell>
          <cell r="G160"/>
          <cell r="H16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60" t="str">
            <v>Contratación directa Persona Natural</v>
          </cell>
          <cell r="J160">
            <v>8000000</v>
          </cell>
          <cell r="K160" t="str">
            <v>No</v>
          </cell>
          <cell r="L160">
            <v>8000000</v>
          </cell>
          <cell r="M160">
            <v>6</v>
          </cell>
          <cell r="N160" t="str">
            <v>LINA</v>
          </cell>
        </row>
        <row r="161">
          <cell r="B161" t="str">
            <v>ID-160-DOP</v>
          </cell>
          <cell r="C161" t="str">
            <v>Nueva</v>
          </cell>
          <cell r="D161" t="str">
            <v>Recurrente</v>
          </cell>
          <cell r="E161">
            <v>80111600</v>
          </cell>
          <cell r="F161" t="str">
            <v>Natural</v>
          </cell>
          <cell r="G161"/>
          <cell r="H16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61" t="str">
            <v>Contratación directa Persona Natural</v>
          </cell>
          <cell r="J161">
            <v>8000000</v>
          </cell>
          <cell r="K161" t="str">
            <v>No</v>
          </cell>
          <cell r="L161">
            <v>8000000</v>
          </cell>
          <cell r="M161">
            <v>6</v>
          </cell>
          <cell r="N161" t="str">
            <v>LINA</v>
          </cell>
        </row>
        <row r="162">
          <cell r="B162" t="str">
            <v>ID-161-DOP</v>
          </cell>
          <cell r="C162" t="str">
            <v>Nueva</v>
          </cell>
          <cell r="D162" t="str">
            <v>Recurrente</v>
          </cell>
          <cell r="E162">
            <v>80111600</v>
          </cell>
          <cell r="F162" t="str">
            <v>Natural</v>
          </cell>
          <cell r="G162"/>
          <cell r="H162"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2" t="str">
            <v>Contratación directa Persona Natural</v>
          </cell>
          <cell r="J162">
            <v>5756025</v>
          </cell>
          <cell r="K162" t="str">
            <v>No</v>
          </cell>
          <cell r="L162">
            <v>5756025</v>
          </cell>
          <cell r="M162">
            <v>8</v>
          </cell>
          <cell r="N162" t="str">
            <v>LINA</v>
          </cell>
        </row>
        <row r="163">
          <cell r="B163" t="str">
            <v>ID-162-DOP</v>
          </cell>
          <cell r="C163" t="str">
            <v>Nueva</v>
          </cell>
          <cell r="D163" t="str">
            <v>Recurrente</v>
          </cell>
          <cell r="E163">
            <v>80111600</v>
          </cell>
          <cell r="F163" t="str">
            <v>Natural</v>
          </cell>
          <cell r="G163"/>
          <cell r="H163"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3" t="str">
            <v>Contratación directa Persona Natural</v>
          </cell>
          <cell r="J163">
            <v>5756025</v>
          </cell>
          <cell r="K163" t="str">
            <v>No</v>
          </cell>
          <cell r="L163">
            <v>5756025</v>
          </cell>
          <cell r="M163">
            <v>8</v>
          </cell>
          <cell r="N163" t="str">
            <v>LINA</v>
          </cell>
        </row>
        <row r="164">
          <cell r="B164" t="str">
            <v>ID-163-DOP</v>
          </cell>
          <cell r="C164" t="str">
            <v>Nueva</v>
          </cell>
          <cell r="D164" t="str">
            <v>Recurrente</v>
          </cell>
          <cell r="E164">
            <v>80111600</v>
          </cell>
          <cell r="F164" t="str">
            <v>Natural</v>
          </cell>
          <cell r="G164"/>
          <cell r="H164" t="str">
            <v>Prestar servicios profesionales a la Dirección de Otras Prestaciones de la ADRES en la verificación y control de datos de los procesos de auditoría utilizados dentro de los procesos de reconocimiento y pago de servicios y tecnologías en salud no financiadas con la UPC o con presupuestos máximos y/o servicios complementarios. Igualmente apoyar en la implementación de herramientas de automatización y optimización de procesos para la validación de información que respalden los hallazgos de auditoría asociados a reclamaciones de servicios médicos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4" t="str">
            <v>Contratación directa Persona Natural</v>
          </cell>
          <cell r="J164">
            <v>5756025</v>
          </cell>
          <cell r="K164" t="str">
            <v>No</v>
          </cell>
          <cell r="L164">
            <v>5756025</v>
          </cell>
          <cell r="M164">
            <v>8</v>
          </cell>
          <cell r="N164" t="str">
            <v>LINA</v>
          </cell>
        </row>
        <row r="165">
          <cell r="B165" t="str">
            <v>ID-164-DOP</v>
          </cell>
          <cell r="C165" t="str">
            <v>Nueva</v>
          </cell>
          <cell r="D165" t="str">
            <v>Recurrente</v>
          </cell>
          <cell r="E165">
            <v>80111600</v>
          </cell>
          <cell r="F165" t="str">
            <v>Natural</v>
          </cell>
          <cell r="G165"/>
          <cell r="H165"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5" t="str">
            <v>Contratación directa Persona Natural</v>
          </cell>
          <cell r="J165">
            <v>5756025</v>
          </cell>
          <cell r="K165" t="str">
            <v>No</v>
          </cell>
          <cell r="L165">
            <v>5756025</v>
          </cell>
          <cell r="M165">
            <v>6</v>
          </cell>
          <cell r="N165" t="str">
            <v>LINA</v>
          </cell>
        </row>
        <row r="166">
          <cell r="B166" t="str">
            <v>ID-165-DOP</v>
          </cell>
          <cell r="C166" t="str">
            <v>Nueva</v>
          </cell>
          <cell r="D166" t="str">
            <v>Recurrente</v>
          </cell>
          <cell r="E166">
            <v>80111600</v>
          </cell>
          <cell r="F166" t="str">
            <v>Natural</v>
          </cell>
          <cell r="G166"/>
          <cell r="H166"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6" t="str">
            <v>Contratación directa Persona Natural</v>
          </cell>
          <cell r="J166">
            <v>5756025</v>
          </cell>
          <cell r="K166" t="str">
            <v>No</v>
          </cell>
          <cell r="L166">
            <v>5756025</v>
          </cell>
          <cell r="M166">
            <v>6</v>
          </cell>
          <cell r="N166" t="str">
            <v>LINA</v>
          </cell>
        </row>
        <row r="167">
          <cell r="B167" t="str">
            <v>ID-166-DOP</v>
          </cell>
          <cell r="C167" t="str">
            <v>Nueva</v>
          </cell>
          <cell r="D167" t="str">
            <v>Recurrente</v>
          </cell>
          <cell r="E167">
            <v>80111600</v>
          </cell>
          <cell r="F167" t="str">
            <v>Natural</v>
          </cell>
          <cell r="G167"/>
          <cell r="H167"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7" t="str">
            <v>Contratación directa Persona Natural</v>
          </cell>
          <cell r="J167">
            <v>5756025</v>
          </cell>
          <cell r="K167" t="str">
            <v>No</v>
          </cell>
          <cell r="L167">
            <v>5756025</v>
          </cell>
          <cell r="M167">
            <v>6</v>
          </cell>
          <cell r="N167" t="str">
            <v>LINA</v>
          </cell>
        </row>
        <row r="168">
          <cell r="B168" t="str">
            <v>ID-167-DOP</v>
          </cell>
          <cell r="C168" t="str">
            <v>Nueva</v>
          </cell>
          <cell r="D168" t="str">
            <v>Recurrente</v>
          </cell>
          <cell r="E168">
            <v>80111600</v>
          </cell>
          <cell r="F168" t="str">
            <v>Natural</v>
          </cell>
          <cell r="G168"/>
          <cell r="H168" t="str">
            <v>Prestar servicios profesionales a la Dirección de Otras Prestaciones de la ADRES apoyando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68" t="str">
            <v>Contratación directa Persona Natural</v>
          </cell>
          <cell r="J168">
            <v>5756025</v>
          </cell>
          <cell r="K168" t="str">
            <v>No</v>
          </cell>
          <cell r="L168">
            <v>5756025</v>
          </cell>
          <cell r="M168">
            <v>6</v>
          </cell>
          <cell r="N168" t="str">
            <v>LINA</v>
          </cell>
        </row>
        <row r="169">
          <cell r="B169" t="str">
            <v>ID-168-DOP</v>
          </cell>
          <cell r="C169" t="str">
            <v>Nueva</v>
          </cell>
          <cell r="D169" t="str">
            <v>Recurrente</v>
          </cell>
          <cell r="E169">
            <v>80111600</v>
          </cell>
          <cell r="F169" t="str">
            <v>Natural</v>
          </cell>
          <cell r="G169"/>
          <cell r="H169"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69" t="str">
            <v>Contratación directa Persona Natural</v>
          </cell>
          <cell r="J169">
            <v>4956533.4000000004</v>
          </cell>
          <cell r="K169" t="str">
            <v>No</v>
          </cell>
          <cell r="L169">
            <v>4956533.4000000004</v>
          </cell>
          <cell r="M169">
            <v>6</v>
          </cell>
          <cell r="N169" t="str">
            <v>LINA</v>
          </cell>
        </row>
        <row r="170">
          <cell r="B170" t="str">
            <v>ID-169-DOP</v>
          </cell>
          <cell r="C170" t="str">
            <v>Nueva</v>
          </cell>
          <cell r="D170" t="str">
            <v>Recurrente</v>
          </cell>
          <cell r="E170">
            <v>80111600</v>
          </cell>
          <cell r="F170" t="str">
            <v>Natural</v>
          </cell>
          <cell r="G170"/>
          <cell r="H170"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0" t="str">
            <v>Contratación directa Persona Natural</v>
          </cell>
          <cell r="J170">
            <v>4956533.4000000004</v>
          </cell>
          <cell r="K170" t="str">
            <v>No</v>
          </cell>
          <cell r="L170">
            <v>4956533.4000000004</v>
          </cell>
          <cell r="M170">
            <v>6</v>
          </cell>
          <cell r="N170" t="str">
            <v>LINA</v>
          </cell>
        </row>
        <row r="171">
          <cell r="B171" t="str">
            <v>ID-170-DOP</v>
          </cell>
          <cell r="C171" t="str">
            <v>Nueva</v>
          </cell>
          <cell r="D171" t="str">
            <v>Recurrente</v>
          </cell>
          <cell r="E171">
            <v>80111600</v>
          </cell>
          <cell r="F171" t="str">
            <v>Natural</v>
          </cell>
          <cell r="G171"/>
          <cell r="H171"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1" t="str">
            <v>Contratación directa Persona Natural</v>
          </cell>
          <cell r="J171">
            <v>4956533.4000000004</v>
          </cell>
          <cell r="K171" t="str">
            <v>No</v>
          </cell>
          <cell r="L171">
            <v>4956533.4000000004</v>
          </cell>
          <cell r="M171">
            <v>6</v>
          </cell>
          <cell r="N171" t="str">
            <v>LINA</v>
          </cell>
        </row>
        <row r="172">
          <cell r="B172" t="str">
            <v>ID-171-DOP</v>
          </cell>
          <cell r="C172" t="str">
            <v>Nueva</v>
          </cell>
          <cell r="D172" t="str">
            <v>Recurrente</v>
          </cell>
          <cell r="E172">
            <v>80111600</v>
          </cell>
          <cell r="F172" t="str">
            <v>Natural</v>
          </cell>
          <cell r="G172"/>
          <cell r="H172"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2" t="str">
            <v>Contratación directa Persona Natural</v>
          </cell>
          <cell r="J172">
            <v>4956533.4000000004</v>
          </cell>
          <cell r="K172" t="str">
            <v>No</v>
          </cell>
          <cell r="L172">
            <v>4956533.4000000004</v>
          </cell>
          <cell r="M172">
            <v>6</v>
          </cell>
          <cell r="N172" t="str">
            <v>LINA</v>
          </cell>
        </row>
        <row r="173">
          <cell r="B173" t="str">
            <v>ID-172-DOP</v>
          </cell>
          <cell r="C173" t="str">
            <v>Nueva</v>
          </cell>
          <cell r="D173" t="str">
            <v>Recurrente</v>
          </cell>
          <cell r="E173">
            <v>80111600</v>
          </cell>
          <cell r="F173" t="str">
            <v>Natural</v>
          </cell>
          <cell r="G173"/>
          <cell r="H173"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3" t="str">
            <v>Contratación directa Persona Natural</v>
          </cell>
          <cell r="J173">
            <v>4956533.4000000004</v>
          </cell>
          <cell r="K173" t="str">
            <v>No</v>
          </cell>
          <cell r="L173">
            <v>4956533.4000000004</v>
          </cell>
          <cell r="M173">
            <v>6</v>
          </cell>
          <cell r="N173" t="str">
            <v>LINA</v>
          </cell>
        </row>
        <row r="174">
          <cell r="B174" t="str">
            <v>ID-173-DOP</v>
          </cell>
          <cell r="C174" t="str">
            <v>Nueva</v>
          </cell>
          <cell r="D174" t="str">
            <v>Recurrente</v>
          </cell>
          <cell r="E174">
            <v>80111600</v>
          </cell>
          <cell r="F174" t="str">
            <v>Natural</v>
          </cell>
          <cell r="G174"/>
          <cell r="H174"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4" t="str">
            <v>Contratación directa Persona Natural</v>
          </cell>
          <cell r="J174">
            <v>4956533.4000000004</v>
          </cell>
          <cell r="K174" t="str">
            <v>No</v>
          </cell>
          <cell r="L174">
            <v>4956533.4000000004</v>
          </cell>
          <cell r="M174">
            <v>6</v>
          </cell>
          <cell r="N174" t="str">
            <v>LINA</v>
          </cell>
        </row>
        <row r="175">
          <cell r="B175" t="str">
            <v>ID-174-DOP</v>
          </cell>
          <cell r="C175" t="str">
            <v>Nueva</v>
          </cell>
          <cell r="D175" t="str">
            <v>Recurrente</v>
          </cell>
          <cell r="E175">
            <v>80111600</v>
          </cell>
          <cell r="F175" t="str">
            <v>Natural</v>
          </cell>
          <cell r="G175"/>
          <cell r="H175"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5" t="str">
            <v>Contratación directa Persona Natural</v>
          </cell>
          <cell r="J175">
            <v>4956533.4000000004</v>
          </cell>
          <cell r="K175" t="str">
            <v>No</v>
          </cell>
          <cell r="L175">
            <v>4956533.4000000004</v>
          </cell>
          <cell r="M175">
            <v>6</v>
          </cell>
          <cell r="N175" t="str">
            <v>LINA</v>
          </cell>
        </row>
        <row r="176">
          <cell r="B176" t="str">
            <v>ID-175-DOP</v>
          </cell>
          <cell r="C176" t="str">
            <v>Nueva</v>
          </cell>
          <cell r="D176" t="str">
            <v>Recurrente</v>
          </cell>
          <cell r="E176">
            <v>80111600</v>
          </cell>
          <cell r="F176" t="str">
            <v>Natural</v>
          </cell>
          <cell r="G176"/>
          <cell r="H176" t="str">
            <v xml:space="preserve">Prestar apoyo a la Dirección de Otras Prestaciones de la ADRES en las actividades relacionadas con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76" t="str">
            <v>Contratación directa Persona Natural</v>
          </cell>
          <cell r="J176">
            <v>4956533.4000000004</v>
          </cell>
          <cell r="K176" t="str">
            <v>No</v>
          </cell>
          <cell r="L176">
            <v>4956533.4000000004</v>
          </cell>
          <cell r="M176">
            <v>6</v>
          </cell>
          <cell r="N176" t="str">
            <v>LINA</v>
          </cell>
        </row>
        <row r="177">
          <cell r="B177" t="str">
            <v>ID-176-DOP</v>
          </cell>
          <cell r="C177" t="str">
            <v>Nueva</v>
          </cell>
          <cell r="D177" t="str">
            <v>Recurrente</v>
          </cell>
          <cell r="E177">
            <v>80111600</v>
          </cell>
          <cell r="F177" t="str">
            <v>Natural</v>
          </cell>
          <cell r="G177"/>
          <cell r="H177"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77" t="str">
            <v>Contratación directa Persona Natural</v>
          </cell>
          <cell r="J177">
            <v>6345286.5</v>
          </cell>
          <cell r="K177" t="str">
            <v>No</v>
          </cell>
          <cell r="L177">
            <v>6345286.5</v>
          </cell>
          <cell r="M177">
            <v>6</v>
          </cell>
          <cell r="N177" t="str">
            <v>LINA</v>
          </cell>
        </row>
        <row r="178">
          <cell r="B178" t="str">
            <v>ID-177-DOP</v>
          </cell>
          <cell r="C178" t="str">
            <v>Nueva</v>
          </cell>
          <cell r="D178" t="str">
            <v>Recurrente</v>
          </cell>
          <cell r="E178">
            <v>80111600</v>
          </cell>
          <cell r="F178" t="str">
            <v>Natural</v>
          </cell>
          <cell r="G178"/>
          <cell r="H178"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78" t="str">
            <v>Contratación directa Persona Natural</v>
          </cell>
          <cell r="J178">
            <v>8000000</v>
          </cell>
          <cell r="K178" t="str">
            <v>No</v>
          </cell>
          <cell r="L178">
            <v>8000000</v>
          </cell>
          <cell r="M178">
            <v>6</v>
          </cell>
          <cell r="N178" t="str">
            <v>LINA</v>
          </cell>
        </row>
        <row r="179">
          <cell r="B179" t="str">
            <v>ID-178-DOP</v>
          </cell>
          <cell r="C179" t="str">
            <v>Nueva</v>
          </cell>
          <cell r="D179" t="str">
            <v>Recurrente</v>
          </cell>
          <cell r="E179">
            <v>80111600</v>
          </cell>
          <cell r="F179" t="str">
            <v>Natural</v>
          </cell>
          <cell r="G179"/>
          <cell r="H179"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79" t="str">
            <v>Contratación directa Persona Natural</v>
          </cell>
          <cell r="J179">
            <v>8000000</v>
          </cell>
          <cell r="K179" t="str">
            <v>No</v>
          </cell>
          <cell r="L179">
            <v>8000000</v>
          </cell>
          <cell r="M179">
            <v>6</v>
          </cell>
          <cell r="N179" t="str">
            <v>LINA</v>
          </cell>
        </row>
        <row r="180">
          <cell r="B180" t="str">
            <v>ID-179-DOP</v>
          </cell>
          <cell r="C180" t="str">
            <v>Nueva</v>
          </cell>
          <cell r="D180" t="str">
            <v>Recurrente</v>
          </cell>
          <cell r="E180">
            <v>80111600</v>
          </cell>
          <cell r="F180" t="str">
            <v>Natural</v>
          </cell>
          <cell r="G180"/>
          <cell r="H180"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80" t="str">
            <v>Contratación directa Persona Natural</v>
          </cell>
          <cell r="J180">
            <v>8000000</v>
          </cell>
          <cell r="K180" t="str">
            <v>No</v>
          </cell>
          <cell r="L180">
            <v>8000000</v>
          </cell>
          <cell r="M180">
            <v>8</v>
          </cell>
          <cell r="N180" t="str">
            <v>LINA</v>
          </cell>
        </row>
        <row r="181">
          <cell r="B181" t="str">
            <v>ID-180-DOP</v>
          </cell>
          <cell r="C181" t="str">
            <v>Nueva</v>
          </cell>
          <cell r="D181" t="str">
            <v>Recurrente</v>
          </cell>
          <cell r="E181">
            <v>93151501</v>
          </cell>
          <cell r="F181" t="str">
            <v>Natural</v>
          </cell>
          <cell r="G181"/>
          <cell r="H181" t="str">
            <v>Prestar servicios profesionales a la Dirección de Otras Prestaciones de la ADRES para el desarrollo de los procesos de revisión, verificación y control de las cuentas médicas presentadas por las Entidades, mediante el análisis, validación documental y verificación de la concordancia entre la prestación, el diagnóstico y el cobro de los servicios y tecnologías auditadas, correspondientes a solicitudes relacionadas con servicios y tecnologías en salud no financiadas con cargo a la UPC o con presupuestos máximos y/o servicios complementarios, de igual forma, reclamaciones por servicios médicos, indemnizaciones y gastos derivados de accidentes de tránsito ocasionados por vehículos sin identificar, sin SOAT o con póliza SOAT a tarifa diferencial por riesgo, eventos catastróficos de origen natural, eventos terroristas y demás eventos aprobados por el Ministerio de Salud y Protección Social; todo ello conforme a la normativa y manuales vigentes, y al proceso de reintegro de recursos apropiados o reconocidos sin justa causa. Así mismo, desarrollar actividades de auditoría concurrente, retrospectiva y/o de campo a las IPS que presentan reclamaciones a la ADRES por la atención a víctimas de los eventos a cargo de la Dirección de Otras Prestaciones.</v>
          </cell>
          <cell r="I181" t="str">
            <v>Contratación directa Persona Natural</v>
          </cell>
          <cell r="J181">
            <v>8000000</v>
          </cell>
          <cell r="K181" t="str">
            <v>No</v>
          </cell>
          <cell r="L181">
            <v>8000000</v>
          </cell>
          <cell r="M181">
            <v>8</v>
          </cell>
          <cell r="N181" t="str">
            <v>LINA</v>
          </cell>
        </row>
        <row r="182">
          <cell r="B182" t="str">
            <v>ID-181-DOP</v>
          </cell>
          <cell r="C182" t="str">
            <v>Nueva</v>
          </cell>
          <cell r="D182" t="str">
            <v>Recurrente</v>
          </cell>
          <cell r="E182">
            <v>93151501</v>
          </cell>
          <cell r="F182" t="str">
            <v>Natural</v>
          </cell>
          <cell r="G182"/>
          <cell r="H182" t="str">
            <v>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2" t="str">
            <v>Contratación directa Persona Natural</v>
          </cell>
          <cell r="J182">
            <v>14600231.100000001</v>
          </cell>
          <cell r="K182" t="str">
            <v>No</v>
          </cell>
          <cell r="L182">
            <v>14600231.100000001</v>
          </cell>
          <cell r="M182">
            <v>8</v>
          </cell>
          <cell r="N182" t="str">
            <v>MARIA CAROLINA</v>
          </cell>
        </row>
        <row r="183">
          <cell r="B183" t="str">
            <v>ID-182-DOP</v>
          </cell>
          <cell r="C183" t="str">
            <v>Nueva</v>
          </cell>
          <cell r="D183" t="str">
            <v>Recurrente</v>
          </cell>
          <cell r="E183">
            <v>93151501</v>
          </cell>
          <cell r="F183" t="str">
            <v>Natural</v>
          </cell>
          <cell r="G183"/>
          <cell r="H183" t="str">
            <v>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3" t="str">
            <v>Contratación directa Persona Natural</v>
          </cell>
          <cell r="J183">
            <v>11501742</v>
          </cell>
          <cell r="K183" t="str">
            <v>No</v>
          </cell>
          <cell r="L183">
            <v>11501742</v>
          </cell>
          <cell r="M183">
            <v>8</v>
          </cell>
          <cell r="N183" t="str">
            <v>MARIA CAROLINA</v>
          </cell>
        </row>
        <row r="184">
          <cell r="B184" t="str">
            <v>ID-183-DOP</v>
          </cell>
          <cell r="C184" t="str">
            <v>Nueva</v>
          </cell>
          <cell r="D184" t="str">
            <v>Recurrente</v>
          </cell>
          <cell r="E184">
            <v>93151501</v>
          </cell>
          <cell r="F184" t="str">
            <v>Natural</v>
          </cell>
          <cell r="G184"/>
          <cell r="H184" t="str">
            <v>Prestar servicios profesionales especializados a la Dirección de Otras Prestaciones de la ADRES, apoyando a la Coordinación del Grupo de Validación de Resultados de Auditoría, en el proceso de revisión de calidad en el marco de las actividades del componente financiero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4" t="str">
            <v>Contratación directa Persona Natural</v>
          </cell>
          <cell r="J184">
            <v>13650000</v>
          </cell>
          <cell r="K184" t="str">
            <v>No</v>
          </cell>
          <cell r="L184">
            <v>13650000</v>
          </cell>
          <cell r="M184">
            <v>8</v>
          </cell>
          <cell r="N184" t="str">
            <v>MARIA CAROLINA</v>
          </cell>
        </row>
        <row r="185">
          <cell r="B185" t="str">
            <v>ID-184-DOP</v>
          </cell>
          <cell r="C185" t="str">
            <v>Nueva</v>
          </cell>
          <cell r="D185" t="str">
            <v>Recurrente</v>
          </cell>
          <cell r="E185">
            <v>93151501</v>
          </cell>
          <cell r="F185" t="str">
            <v>Natural</v>
          </cell>
          <cell r="G185"/>
          <cell r="H185" t="str">
            <v>Prestar servicios profesionales especializados a la Dirección de Otras Prestaciones de la ADRES, apoyando a la Coordinación del Grupo de Validación de Resultados de Auditoría, en el proceso de revisión de calidad en el marco de las actividades del componente jurídico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5" t="str">
            <v>Contratación directa Persona Natural</v>
          </cell>
          <cell r="J185">
            <v>13751339.700000001</v>
          </cell>
          <cell r="K185" t="str">
            <v>No</v>
          </cell>
          <cell r="L185">
            <v>13751339.700000001</v>
          </cell>
          <cell r="M185">
            <v>8</v>
          </cell>
          <cell r="N185" t="str">
            <v>MARIA CAROLINA</v>
          </cell>
        </row>
        <row r="186">
          <cell r="B186" t="str">
            <v>ID-185-DOP</v>
          </cell>
          <cell r="C186" t="str">
            <v>Nueva</v>
          </cell>
          <cell r="D186" t="str">
            <v>Recurrente</v>
          </cell>
          <cell r="E186">
            <v>93151501</v>
          </cell>
          <cell r="F186" t="str">
            <v>Natural</v>
          </cell>
          <cell r="G186"/>
          <cell r="H186" t="str">
            <v>Prestar servicios profesionales especializados a la Dirección de Otras Prestaciones de la ADRES, apoyando a la Coordinación del Grupo de Validación de Resultados de Auditoría, en el proceso de revisión de calidad en el marco de las actividades del componente médico relacionadas con la revisión de los resultados de auditoría de las cuentas presentadas por concepto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186" t="str">
            <v>Contratación directa Persona Natural</v>
          </cell>
          <cell r="J186">
            <v>11025000</v>
          </cell>
          <cell r="K186" t="str">
            <v>No</v>
          </cell>
          <cell r="L186">
            <v>11025000</v>
          </cell>
          <cell r="M186">
            <v>8</v>
          </cell>
          <cell r="N186" t="str">
            <v>MARIA CAROLINA</v>
          </cell>
        </row>
        <row r="187">
          <cell r="B187" t="str">
            <v>ID-186-DOP</v>
          </cell>
          <cell r="C187" t="str">
            <v>Nueva</v>
          </cell>
          <cell r="D187" t="str">
            <v>Recurrente</v>
          </cell>
          <cell r="E187">
            <v>93151501</v>
          </cell>
          <cell r="F187" t="str">
            <v>Natural</v>
          </cell>
          <cell r="G187"/>
          <cell r="H187"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87" t="str">
            <v>Contratación directa Persona Natural</v>
          </cell>
          <cell r="J187">
            <v>8000000</v>
          </cell>
          <cell r="K187" t="str">
            <v>No</v>
          </cell>
          <cell r="L187">
            <v>8000000</v>
          </cell>
          <cell r="M187">
            <v>8</v>
          </cell>
          <cell r="N187" t="str">
            <v>MARIA CAROLINA</v>
          </cell>
        </row>
        <row r="188">
          <cell r="B188" t="str">
            <v>ID-187-DOP</v>
          </cell>
          <cell r="C188" t="str">
            <v>Nueva</v>
          </cell>
          <cell r="D188" t="str">
            <v>Recurrente</v>
          </cell>
          <cell r="E188">
            <v>93151501</v>
          </cell>
          <cell r="F188" t="str">
            <v>Natural</v>
          </cell>
          <cell r="G188"/>
          <cell r="H188"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88" t="str">
            <v>Contratación directa Persona Natural</v>
          </cell>
          <cell r="J188">
            <v>8000000</v>
          </cell>
          <cell r="K188" t="str">
            <v>No</v>
          </cell>
          <cell r="L188">
            <v>8000000</v>
          </cell>
          <cell r="M188">
            <v>12</v>
          </cell>
          <cell r="N188" t="str">
            <v>MARIA CAROLINA</v>
          </cell>
        </row>
        <row r="189">
          <cell r="B189" t="str">
            <v>ID-188-DOP</v>
          </cell>
          <cell r="C189" t="str">
            <v>Nueva</v>
          </cell>
          <cell r="D189" t="str">
            <v>Recurrente</v>
          </cell>
          <cell r="E189">
            <v>93151501</v>
          </cell>
          <cell r="F189" t="str">
            <v>Natural</v>
          </cell>
          <cell r="G189"/>
          <cell r="H189"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89" t="str">
            <v>Contratación directa Persona Natural</v>
          </cell>
          <cell r="J189">
            <v>8000000</v>
          </cell>
          <cell r="K189" t="str">
            <v>No</v>
          </cell>
          <cell r="L189">
            <v>8000000</v>
          </cell>
          <cell r="M189">
            <v>12</v>
          </cell>
          <cell r="N189" t="str">
            <v>MARIA CAROLINA</v>
          </cell>
        </row>
        <row r="190">
          <cell r="B190" t="str">
            <v>ID-189-DOP</v>
          </cell>
          <cell r="C190" t="str">
            <v>Nueva</v>
          </cell>
          <cell r="D190" t="str">
            <v>Recurrente</v>
          </cell>
          <cell r="E190">
            <v>93151501</v>
          </cell>
          <cell r="F190" t="str">
            <v>Natural</v>
          </cell>
          <cell r="G190"/>
          <cell r="H190"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0" t="str">
            <v>Contratación directa Persona Natural</v>
          </cell>
          <cell r="J190">
            <v>8000000</v>
          </cell>
          <cell r="K190" t="str">
            <v>No</v>
          </cell>
          <cell r="L190">
            <v>8000000</v>
          </cell>
          <cell r="M190">
            <v>12</v>
          </cell>
          <cell r="N190" t="str">
            <v>MARIA CAROLINA</v>
          </cell>
        </row>
        <row r="191">
          <cell r="B191" t="str">
            <v>ID-190-DOP</v>
          </cell>
          <cell r="C191" t="str">
            <v>Nueva</v>
          </cell>
          <cell r="D191" t="str">
            <v>Recurrente</v>
          </cell>
          <cell r="E191">
            <v>93151501</v>
          </cell>
          <cell r="F191" t="str">
            <v>Natural</v>
          </cell>
          <cell r="G191"/>
          <cell r="H191"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1" t="str">
            <v>Contratación directa Persona Natural</v>
          </cell>
          <cell r="J191">
            <v>8000000</v>
          </cell>
          <cell r="K191" t="str">
            <v>No</v>
          </cell>
          <cell r="L191">
            <v>8000000</v>
          </cell>
          <cell r="M191">
            <v>8</v>
          </cell>
          <cell r="N191" t="str">
            <v>MARIA CAROLINA</v>
          </cell>
        </row>
        <row r="192">
          <cell r="B192" t="str">
            <v>ID-191-DOP</v>
          </cell>
          <cell r="C192" t="str">
            <v>Nueva</v>
          </cell>
          <cell r="D192" t="str">
            <v>Recurrente</v>
          </cell>
          <cell r="E192">
            <v>93151501</v>
          </cell>
          <cell r="F192" t="str">
            <v>Natural</v>
          </cell>
          <cell r="G192"/>
          <cell r="H192"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2" t="str">
            <v>Contratación directa Persona Natural</v>
          </cell>
          <cell r="J192">
            <v>8000000</v>
          </cell>
          <cell r="K192" t="str">
            <v>No</v>
          </cell>
          <cell r="L192">
            <v>8000000</v>
          </cell>
          <cell r="M192">
            <v>12</v>
          </cell>
          <cell r="N192" t="str">
            <v>MARIA CAROLINA</v>
          </cell>
        </row>
        <row r="193">
          <cell r="B193" t="str">
            <v>ID-192-DOP</v>
          </cell>
          <cell r="C193" t="str">
            <v>Nueva</v>
          </cell>
          <cell r="D193" t="str">
            <v>Recurrente</v>
          </cell>
          <cell r="E193">
            <v>93151501</v>
          </cell>
          <cell r="F193" t="str">
            <v>Natural</v>
          </cell>
          <cell r="G193"/>
          <cell r="H193"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3" t="str">
            <v>Contratación directa Persona Natural</v>
          </cell>
          <cell r="J193">
            <v>8000000</v>
          </cell>
          <cell r="K193" t="str">
            <v>No</v>
          </cell>
          <cell r="L193">
            <v>8000000</v>
          </cell>
          <cell r="M193">
            <v>12</v>
          </cell>
          <cell r="N193" t="str">
            <v>MARIA CAROLINA</v>
          </cell>
        </row>
        <row r="194">
          <cell r="B194" t="str">
            <v>ID-193-DOP</v>
          </cell>
          <cell r="C194" t="str">
            <v>Nueva</v>
          </cell>
          <cell r="D194" t="str">
            <v>Recurrente</v>
          </cell>
          <cell r="E194">
            <v>93151501</v>
          </cell>
          <cell r="F194" t="str">
            <v>Natural</v>
          </cell>
          <cell r="G194"/>
          <cell r="H194"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4" t="str">
            <v>Contratación directa Persona Natural</v>
          </cell>
          <cell r="J194">
            <v>8000000</v>
          </cell>
          <cell r="K194" t="str">
            <v>No</v>
          </cell>
          <cell r="L194">
            <v>8000000</v>
          </cell>
          <cell r="M194">
            <v>8</v>
          </cell>
          <cell r="N194" t="str">
            <v>MARIA CAROLINA</v>
          </cell>
        </row>
        <row r="195">
          <cell r="B195" t="str">
            <v>ID-194-DOP</v>
          </cell>
          <cell r="C195" t="str">
            <v>Nueva</v>
          </cell>
          <cell r="D195" t="str">
            <v>Recurrente</v>
          </cell>
          <cell r="E195">
            <v>93151501</v>
          </cell>
          <cell r="F195" t="str">
            <v>Natural</v>
          </cell>
          <cell r="G195"/>
          <cell r="H195" t="str">
            <v xml:space="preserve">Prestar servicios profesionales especializados a la Dirección de Otras Prestaciones de la ADRES, para el desarrollo del proceso de revisión de calidad de los resultados de auditoría de las cuentas tramitadas directamente por la Entidad o por terceros contratados, realizando la verificación de la pertinencia, coherencia y justificación médico-científica de los servicios y tecnologías auditadas de las solicitudes relacionadas con servicios y tecnologías en salud no financiadas con cargo a la UPC o con presupuestos máximos y/o servicios complementarios, así como reclamaciones por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5" t="str">
            <v>Contratación directa Persona Natural</v>
          </cell>
          <cell r="J195">
            <v>8000000</v>
          </cell>
          <cell r="K195" t="str">
            <v>No</v>
          </cell>
          <cell r="L195">
            <v>8000000</v>
          </cell>
          <cell r="M195">
            <v>8</v>
          </cell>
          <cell r="N195" t="str">
            <v>MARIA CAROLINA</v>
          </cell>
        </row>
        <row r="196">
          <cell r="B196" t="str">
            <v>ID-195-DOP</v>
          </cell>
          <cell r="C196" t="str">
            <v>Nueva</v>
          </cell>
          <cell r="D196" t="str">
            <v>Recurrente</v>
          </cell>
          <cell r="E196">
            <v>93151501</v>
          </cell>
          <cell r="F196" t="str">
            <v>Natural</v>
          </cell>
          <cell r="G196"/>
          <cell r="H196"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6" t="str">
            <v>Contratación directa Persona Natural</v>
          </cell>
          <cell r="J196">
            <v>6345286.5</v>
          </cell>
          <cell r="K196" t="str">
            <v>No</v>
          </cell>
          <cell r="L196">
            <v>6345286.5</v>
          </cell>
          <cell r="M196">
            <v>8</v>
          </cell>
          <cell r="N196" t="str">
            <v>JOSE</v>
          </cell>
        </row>
        <row r="197">
          <cell r="B197" t="str">
            <v>ID-196-DOP</v>
          </cell>
          <cell r="C197" t="str">
            <v>Nueva</v>
          </cell>
          <cell r="D197" t="str">
            <v>Recurrente</v>
          </cell>
          <cell r="E197">
            <v>93151501</v>
          </cell>
          <cell r="F197" t="str">
            <v>Natural</v>
          </cell>
          <cell r="G197"/>
          <cell r="H197"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7" t="str">
            <v>Contratación directa Persona Natural</v>
          </cell>
          <cell r="J197">
            <v>6345286.5</v>
          </cell>
          <cell r="K197" t="str">
            <v>No</v>
          </cell>
          <cell r="L197">
            <v>6345286.5</v>
          </cell>
          <cell r="M197">
            <v>8</v>
          </cell>
          <cell r="N197" t="str">
            <v>JOSE</v>
          </cell>
        </row>
        <row r="198">
          <cell r="B198" t="str">
            <v>ID-197-DOP</v>
          </cell>
          <cell r="C198" t="str">
            <v>Nueva</v>
          </cell>
          <cell r="D198" t="str">
            <v>Recurrente</v>
          </cell>
          <cell r="E198">
            <v>93151501</v>
          </cell>
          <cell r="F198" t="str">
            <v>Natural</v>
          </cell>
          <cell r="G198"/>
          <cell r="H198"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8" t="str">
            <v>Contratación directa Persona Natural</v>
          </cell>
          <cell r="J198">
            <v>6345286.5</v>
          </cell>
          <cell r="K198" t="str">
            <v>No</v>
          </cell>
          <cell r="L198">
            <v>6345286.5</v>
          </cell>
          <cell r="M198">
            <v>12</v>
          </cell>
          <cell r="N198" t="str">
            <v>JOSE</v>
          </cell>
        </row>
        <row r="199">
          <cell r="B199" t="str">
            <v>ID-198-DOP</v>
          </cell>
          <cell r="C199" t="str">
            <v>Nueva</v>
          </cell>
          <cell r="D199" t="str">
            <v>Recurrente</v>
          </cell>
          <cell r="E199">
            <v>93151501</v>
          </cell>
          <cell r="F199" t="str">
            <v>Natural</v>
          </cell>
          <cell r="G199"/>
          <cell r="H199"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199" t="str">
            <v>Contratación directa Persona Natural</v>
          </cell>
          <cell r="J199">
            <v>6345286.5</v>
          </cell>
          <cell r="K199" t="str">
            <v>No</v>
          </cell>
          <cell r="L199">
            <v>6345286.5</v>
          </cell>
          <cell r="M199">
            <v>8</v>
          </cell>
          <cell r="N199" t="str">
            <v>JOSE</v>
          </cell>
        </row>
        <row r="200">
          <cell r="B200" t="str">
            <v>ID-199-DOP</v>
          </cell>
          <cell r="C200" t="str">
            <v>Nueva</v>
          </cell>
          <cell r="D200" t="str">
            <v>Recurrente</v>
          </cell>
          <cell r="E200">
            <v>93151501</v>
          </cell>
          <cell r="F200" t="str">
            <v>Natural</v>
          </cell>
          <cell r="G200"/>
          <cell r="H200"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0" t="str">
            <v>Contratación directa Persona Natural</v>
          </cell>
          <cell r="J200">
            <v>6345286.5</v>
          </cell>
          <cell r="K200" t="str">
            <v>No</v>
          </cell>
          <cell r="L200">
            <v>6345286.5</v>
          </cell>
          <cell r="M200">
            <v>8</v>
          </cell>
          <cell r="N200" t="str">
            <v>JOSE</v>
          </cell>
        </row>
        <row r="201">
          <cell r="B201" t="str">
            <v>ID-200-DOP</v>
          </cell>
          <cell r="C201" t="str">
            <v>Nueva</v>
          </cell>
          <cell r="D201" t="str">
            <v>Recurrente</v>
          </cell>
          <cell r="E201">
            <v>93151501</v>
          </cell>
          <cell r="F201" t="str">
            <v>Natural</v>
          </cell>
          <cell r="G201"/>
          <cell r="H201"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1" t="str">
            <v>Contratación directa Persona Natural</v>
          </cell>
          <cell r="J201">
            <v>6345286.5</v>
          </cell>
          <cell r="K201" t="str">
            <v>No</v>
          </cell>
          <cell r="L201">
            <v>6345286.5</v>
          </cell>
          <cell r="M201">
            <v>12</v>
          </cell>
          <cell r="N201" t="str">
            <v>JOSE</v>
          </cell>
        </row>
        <row r="202">
          <cell r="B202" t="str">
            <v>ID-201-DOP</v>
          </cell>
          <cell r="C202" t="str">
            <v>Nueva</v>
          </cell>
          <cell r="D202" t="str">
            <v>Recurrente</v>
          </cell>
          <cell r="E202">
            <v>93151501</v>
          </cell>
          <cell r="F202" t="str">
            <v>Natural</v>
          </cell>
          <cell r="G202"/>
          <cell r="H202"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2" t="str">
            <v>Contratación directa Persona Natural</v>
          </cell>
          <cell r="J202">
            <v>6345286.5</v>
          </cell>
          <cell r="K202" t="str">
            <v>No</v>
          </cell>
          <cell r="L202">
            <v>6345286.5</v>
          </cell>
          <cell r="M202">
            <v>8</v>
          </cell>
          <cell r="N202" t="str">
            <v>JOSE</v>
          </cell>
        </row>
        <row r="203">
          <cell r="B203" t="str">
            <v>ID-202-DOP</v>
          </cell>
          <cell r="C203" t="str">
            <v>Nueva</v>
          </cell>
          <cell r="D203" t="str">
            <v>Recurrente</v>
          </cell>
          <cell r="E203">
            <v>93151501</v>
          </cell>
          <cell r="F203" t="str">
            <v>Natural</v>
          </cell>
          <cell r="G203"/>
          <cell r="H203"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3" t="str">
            <v>Contratación directa Persona Natural</v>
          </cell>
          <cell r="J203">
            <v>6345286.5</v>
          </cell>
          <cell r="K203" t="str">
            <v>No</v>
          </cell>
          <cell r="L203">
            <v>6345286.5</v>
          </cell>
          <cell r="M203">
            <v>8</v>
          </cell>
          <cell r="N203" t="str">
            <v>JOSE</v>
          </cell>
        </row>
        <row r="204">
          <cell r="B204" t="str">
            <v>ID-203-DOP</v>
          </cell>
          <cell r="C204" t="str">
            <v>Nueva</v>
          </cell>
          <cell r="D204" t="str">
            <v>Recurrente</v>
          </cell>
          <cell r="E204">
            <v>93151501</v>
          </cell>
          <cell r="F204" t="str">
            <v>Natural</v>
          </cell>
          <cell r="G204"/>
          <cell r="H204"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4" t="str">
            <v>Contratación directa Persona Natural</v>
          </cell>
          <cell r="J204">
            <v>6345286.5</v>
          </cell>
          <cell r="K204" t="str">
            <v>No</v>
          </cell>
          <cell r="L204">
            <v>6345286.5</v>
          </cell>
          <cell r="M204">
            <v>8</v>
          </cell>
          <cell r="N204" t="str">
            <v>JOSE</v>
          </cell>
        </row>
        <row r="205">
          <cell r="B205" t="str">
            <v>ID-204-DOP</v>
          </cell>
          <cell r="C205" t="str">
            <v>Nueva</v>
          </cell>
          <cell r="D205" t="str">
            <v>Recurrente</v>
          </cell>
          <cell r="E205">
            <v>93151501</v>
          </cell>
          <cell r="F205" t="str">
            <v>Natural</v>
          </cell>
          <cell r="G205"/>
          <cell r="H205"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5" t="str">
            <v>Contratación directa Persona Natural</v>
          </cell>
          <cell r="J205">
            <v>4956533.4000000004</v>
          </cell>
          <cell r="K205" t="str">
            <v>No</v>
          </cell>
          <cell r="L205">
            <v>4956533.4000000004</v>
          </cell>
          <cell r="M205">
            <v>12</v>
          </cell>
          <cell r="N205" t="str">
            <v>JOSE</v>
          </cell>
        </row>
        <row r="206">
          <cell r="B206" t="str">
            <v>ID-205-DOP</v>
          </cell>
          <cell r="C206" t="str">
            <v>Nueva</v>
          </cell>
          <cell r="D206" t="str">
            <v>Recurrente</v>
          </cell>
          <cell r="E206">
            <v>93151501</v>
          </cell>
          <cell r="F206" t="str">
            <v>Natural</v>
          </cell>
          <cell r="G206"/>
          <cell r="H206"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6" t="str">
            <v>Contratación directa Persona Natural</v>
          </cell>
          <cell r="J206">
            <v>6345286.5</v>
          </cell>
          <cell r="K206" t="str">
            <v>No</v>
          </cell>
          <cell r="L206">
            <v>6345286.5</v>
          </cell>
          <cell r="M206">
            <v>8</v>
          </cell>
          <cell r="N206" t="str">
            <v>JOSE</v>
          </cell>
        </row>
        <row r="207">
          <cell r="B207" t="str">
            <v>ID-206-DOP</v>
          </cell>
          <cell r="C207" t="str">
            <v>Nueva</v>
          </cell>
          <cell r="D207" t="str">
            <v>Recurrente</v>
          </cell>
          <cell r="E207">
            <v>93151501</v>
          </cell>
          <cell r="F207" t="str">
            <v>Natural</v>
          </cell>
          <cell r="G207"/>
          <cell r="H207"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7" t="str">
            <v>Contratación directa Persona Natural</v>
          </cell>
          <cell r="J207">
            <v>6345286.5</v>
          </cell>
          <cell r="K207" t="str">
            <v>No</v>
          </cell>
          <cell r="L207">
            <v>6345286.5</v>
          </cell>
          <cell r="M207">
            <v>8</v>
          </cell>
          <cell r="N207" t="str">
            <v>JOSE</v>
          </cell>
        </row>
        <row r="208">
          <cell r="B208" t="str">
            <v>ID-207-DOP</v>
          </cell>
          <cell r="C208" t="str">
            <v>Nueva</v>
          </cell>
          <cell r="D208" t="str">
            <v>Recurrente</v>
          </cell>
          <cell r="E208">
            <v>93151501</v>
          </cell>
          <cell r="F208" t="str">
            <v>Natural</v>
          </cell>
          <cell r="G208"/>
          <cell r="H208"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8" t="str">
            <v>Contratación directa Persona Natural</v>
          </cell>
          <cell r="J208">
            <v>4956533.4000000004</v>
          </cell>
          <cell r="K208" t="str">
            <v>No</v>
          </cell>
          <cell r="L208">
            <v>4956533.4000000004</v>
          </cell>
          <cell r="M208">
            <v>12</v>
          </cell>
          <cell r="N208" t="str">
            <v>JOSE</v>
          </cell>
        </row>
        <row r="209">
          <cell r="B209" t="str">
            <v>ID-208-DOP</v>
          </cell>
          <cell r="C209" t="str">
            <v>Nueva</v>
          </cell>
          <cell r="D209" t="str">
            <v>Recurrente</v>
          </cell>
          <cell r="E209">
            <v>93151501</v>
          </cell>
          <cell r="F209" t="str">
            <v>Natural</v>
          </cell>
          <cell r="G209"/>
          <cell r="H209"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09" t="str">
            <v>Contratación directa Persona Natural</v>
          </cell>
          <cell r="J209">
            <v>4956533.4000000004</v>
          </cell>
          <cell r="K209" t="str">
            <v>No</v>
          </cell>
          <cell r="L209">
            <v>4956533.4000000004</v>
          </cell>
          <cell r="M209">
            <v>12</v>
          </cell>
          <cell r="N209" t="str">
            <v>JOSE</v>
          </cell>
        </row>
        <row r="210">
          <cell r="B210" t="str">
            <v>ID-209-DOP</v>
          </cell>
          <cell r="C210" t="str">
            <v>Nueva</v>
          </cell>
          <cell r="D210" t="str">
            <v>Recurrente</v>
          </cell>
          <cell r="E210">
            <v>93151501</v>
          </cell>
          <cell r="F210" t="str">
            <v>Natural</v>
          </cell>
          <cell r="G210"/>
          <cell r="H210"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10" t="str">
            <v>Contratación directa Persona Natural</v>
          </cell>
          <cell r="J210">
            <v>4956533.4000000004</v>
          </cell>
          <cell r="K210" t="str">
            <v>No</v>
          </cell>
          <cell r="L210">
            <v>4956533.4000000004</v>
          </cell>
          <cell r="M210">
            <v>12</v>
          </cell>
          <cell r="N210" t="str">
            <v>JOSE</v>
          </cell>
        </row>
        <row r="211">
          <cell r="B211" t="str">
            <v>ID-210-DOP</v>
          </cell>
          <cell r="C211" t="str">
            <v>Nueva</v>
          </cell>
          <cell r="D211" t="str">
            <v>Recurrente</v>
          </cell>
          <cell r="E211">
            <v>93151501</v>
          </cell>
          <cell r="F211" t="str">
            <v>Natural</v>
          </cell>
          <cell r="G211"/>
          <cell r="H211"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11" t="str">
            <v>Contratación directa Persona Natural</v>
          </cell>
          <cell r="J211">
            <v>4956533.4000000004</v>
          </cell>
          <cell r="K211" t="str">
            <v>No</v>
          </cell>
          <cell r="L211">
            <v>4956533.4000000004</v>
          </cell>
          <cell r="M211">
            <v>12</v>
          </cell>
          <cell r="N211" t="str">
            <v>JOSE</v>
          </cell>
        </row>
        <row r="212">
          <cell r="B212" t="str">
            <v>ID-211-DOP</v>
          </cell>
          <cell r="C212" t="str">
            <v>Nueva</v>
          </cell>
          <cell r="D212" t="str">
            <v>Recurrente</v>
          </cell>
          <cell r="E212">
            <v>93151501</v>
          </cell>
          <cell r="F212" t="str">
            <v>Natural</v>
          </cell>
          <cell r="G212"/>
          <cell r="H212" t="str">
            <v xml:space="preserve">Prestar apoyo a la Dirección de Otras Prestaciones de la ADRES en las actividades relacionadas con la revisión y validación de los soportes e información que permitan determinar la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 </v>
          </cell>
          <cell r="I212" t="str">
            <v>Contratación directa Persona Natural</v>
          </cell>
          <cell r="J212">
            <v>4956533.4000000004</v>
          </cell>
          <cell r="K212" t="str">
            <v>No</v>
          </cell>
          <cell r="L212">
            <v>4956533.4000000004</v>
          </cell>
          <cell r="M212">
            <v>12</v>
          </cell>
          <cell r="N212" t="str">
            <v>JOSE</v>
          </cell>
        </row>
        <row r="213">
          <cell r="B213" t="str">
            <v>ID-212-DOP</v>
          </cell>
          <cell r="C213" t="str">
            <v>Nueva</v>
          </cell>
          <cell r="D213" t="str">
            <v>Recurrente</v>
          </cell>
          <cell r="E213">
            <v>93151501</v>
          </cell>
          <cell r="F213" t="str">
            <v>Natural</v>
          </cell>
          <cell r="G213"/>
          <cell r="H213" t="str">
            <v xml:space="preserve">Prestar servicios profesionales a la Dirección de Otras Prestaciones de la ADRES en el proceso de revisión de calidad de los resultados de auditoría de las cuentas tramitadas directamente por la Entidad o por los terceros contratados para atender las solicitudes por servicios y tecnologías en salud no financiadas con la UPC o con presupuestos máximos, reclamaciones de servicios médicos, indemnizaciones y gastos derivados de accidentes de tránsito, eventos catastróficos de origen natural, eventos terroristas y demás eventos aprobados por el Ministerio de Salud y Protección Social; lo anterior, conforme a lo establecido en la normativa y manuales vigentes. </v>
          </cell>
          <cell r="I213" t="str">
            <v>Contratación directa Persona Natural</v>
          </cell>
          <cell r="J213">
            <v>6345286.5</v>
          </cell>
          <cell r="K213" t="str">
            <v>No</v>
          </cell>
          <cell r="L213">
            <v>6345286.5</v>
          </cell>
          <cell r="M213">
            <v>8</v>
          </cell>
          <cell r="N213" t="str">
            <v>JOSE</v>
          </cell>
        </row>
        <row r="214">
          <cell r="B214" t="str">
            <v>ID-213-DOP</v>
          </cell>
          <cell r="C214" t="str">
            <v>Nueva</v>
          </cell>
          <cell r="D214" t="str">
            <v>Recurrente</v>
          </cell>
          <cell r="E214">
            <v>93151501</v>
          </cell>
          <cell r="F214" t="str">
            <v>Natural</v>
          </cell>
          <cell r="G214"/>
          <cell r="H214" t="str">
            <v>Prestar servicios profesionales a la Dirección de Otras Prestaciones de la ADRES en el proceso de revisión de calidad de las cuentas tramitadas directamente por la Entidad o por terceros contratados, mediante el análisis, verificación y cruce de información proveniente de fuentes internas y externas, la validación, depuración y consolidación de datos, así como la elaboración de insumos técnicos que contribuyan al proceso de auditoría, asi como,  el seguimiento de procesos, consolidación de información y control de gestión de los procedimientos derivados de la revisión de calidad.</v>
          </cell>
          <cell r="I214" t="str">
            <v>Contratación directa Persona Natural</v>
          </cell>
          <cell r="J214">
            <v>6345286.5</v>
          </cell>
          <cell r="K214" t="str">
            <v>No</v>
          </cell>
          <cell r="L214">
            <v>6345286.5</v>
          </cell>
          <cell r="M214">
            <v>8</v>
          </cell>
          <cell r="N214" t="str">
            <v>JOSE</v>
          </cell>
        </row>
        <row r="215">
          <cell r="B215" t="str">
            <v>ID-214-DOP</v>
          </cell>
          <cell r="C215" t="str">
            <v>Nueva</v>
          </cell>
          <cell r="D215" t="str">
            <v>Recurrente</v>
          </cell>
          <cell r="E215">
            <v>93151501</v>
          </cell>
          <cell r="F215" t="str">
            <v>Natural</v>
          </cell>
          <cell r="G215"/>
          <cell r="H215" t="str">
            <v xml:space="preserve">Prestar servicios especializados a la Dirección de Otras Prestaciones de la ADRES, en las actividades administrativas y técnicas relacionadas con: el análisis documental, el seguimiento de procesos, la consolidación y validación de información, y el control de gestión de los procedimientos derivados de la revisión de calidad de las cuentas tramitadas por la Entidad o por los terceros contratados en el marco de los procesos de reconocimiento y pago de servicios y tecnologías en salud no financiadas con la UPC o con presupuestos máximos, reclamaciones de servicios médicos, indemnizaciones y gastos derivados de accidentes de tránsito, eventos catastróficos de origen natural, eventos terroristas conforme a lo establecido en la normativa y manuales vigentes </v>
          </cell>
          <cell r="I215" t="str">
            <v>Contratación directa Persona Natural</v>
          </cell>
          <cell r="J215">
            <v>11502541.050000001</v>
          </cell>
          <cell r="K215" t="str">
            <v>No</v>
          </cell>
          <cell r="L215">
            <v>11502541.050000001</v>
          </cell>
          <cell r="M215">
            <v>8</v>
          </cell>
          <cell r="N215" t="str">
            <v>MARIA CAROLINA</v>
          </cell>
        </row>
        <row r="216">
          <cell r="B216" t="str">
            <v>ID-215-DOP</v>
          </cell>
          <cell r="C216" t="str">
            <v>Nueva</v>
          </cell>
          <cell r="D216" t="str">
            <v>Recurrente</v>
          </cell>
          <cell r="E216">
            <v>93151501</v>
          </cell>
          <cell r="F216" t="str">
            <v>Natural</v>
          </cell>
          <cell r="G216"/>
          <cell r="H216" t="str">
            <v>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216" t="str">
            <v>Contratación directa Persona Natural</v>
          </cell>
          <cell r="J216">
            <v>5217405.9000000004</v>
          </cell>
          <cell r="K216" t="str">
            <v>No</v>
          </cell>
          <cell r="L216">
            <v>5217405.9000000004</v>
          </cell>
          <cell r="M216">
            <v>8</v>
          </cell>
          <cell r="N216" t="str">
            <v>JOSE</v>
          </cell>
        </row>
        <row r="217">
          <cell r="B217" t="str">
            <v>ID-216-DOP</v>
          </cell>
          <cell r="C217" t="str">
            <v>Nueva</v>
          </cell>
          <cell r="D217" t="str">
            <v>Recurrente</v>
          </cell>
          <cell r="E217">
            <v>80111620</v>
          </cell>
          <cell r="F217" t="str">
            <v>Natural</v>
          </cell>
          <cell r="G217"/>
          <cell r="H217" t="str">
            <v>Prestar apoyo a la Dirección de Otras Prestaciones de la ADRES en las actividades relacionadas con el suministro, manejo y preparación de los insumos e información necesarias para adelantar el proceso de revisión de calidad de los resultados de auditoría de las cuentas tramitadas directamente por la Entidad o por los terceros contratados en el marco de los procesos de reconocimiento y pago de servicios y tecnologías en salud no financiadas con la UPC o con presupuestos máximos y/o servicios complementarios, reclamaciones de servicios médicos, indemnizaciones y gastos derivados de accidentes de tránsito ocasionados por vehículos sin identificar o sin SOAT o con póliza SOAT a tarifa diferencial por riesgo, eventos catastróficos de origen natural, eventos terroristas y demás eventos aprobados por el Ministerio de Salud y Protección Social; lo anterior, conforme a lo establecido en la normativa y manuales vigentes.</v>
          </cell>
          <cell r="I217" t="str">
            <v>Contratación directa Persona Natural</v>
          </cell>
          <cell r="J217">
            <v>5217405.9000000004</v>
          </cell>
          <cell r="K217" t="str">
            <v>No</v>
          </cell>
          <cell r="L217">
            <v>5217405.9000000004</v>
          </cell>
          <cell r="M217">
            <v>8</v>
          </cell>
          <cell r="N217" t="str">
            <v>JOSE</v>
          </cell>
        </row>
        <row r="218">
          <cell r="B218" t="str">
            <v>ID-217-DOP</v>
          </cell>
          <cell r="C218" t="str">
            <v>Nueva</v>
          </cell>
          <cell r="D218" t="str">
            <v>Recurrente</v>
          </cell>
          <cell r="E218">
            <v>80111620</v>
          </cell>
          <cell r="F218" t="str">
            <v>Natural</v>
          </cell>
          <cell r="G218"/>
          <cell r="H218" t="str">
            <v xml:space="preserve">Prestar servicios profesionaeles especializados en los asuntos jurídicos de la Dirección de Otras Prestaciones de la ADRES, en la ejecución,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adicionalmente, emitirá conceptos respecto de los procesos administrativos a cargo de la dirección de otras prestaciones y revisará los actos administrativos que expida la dirección con ocasión al proceso de reconocimiento de recursos del Sistema General de Seguridad Social en Salud. </v>
          </cell>
          <cell r="I218" t="str">
            <v>Contratación directa Persona Natural</v>
          </cell>
          <cell r="J218">
            <v>11269125</v>
          </cell>
          <cell r="K218" t="str">
            <v>No</v>
          </cell>
          <cell r="L218">
            <v>11269125</v>
          </cell>
          <cell r="M218">
            <v>8</v>
          </cell>
          <cell r="N218" t="str">
            <v>DIEGO</v>
          </cell>
        </row>
        <row r="219">
          <cell r="B219" t="str">
            <v>ID-218-DOP</v>
          </cell>
          <cell r="C219" t="str">
            <v>Nueva</v>
          </cell>
          <cell r="D219" t="str">
            <v>Recurrente</v>
          </cell>
          <cell r="E219">
            <v>80111620</v>
          </cell>
          <cell r="F219" t="str">
            <v>Natural</v>
          </cell>
          <cell r="G219"/>
          <cell r="H219" t="str">
            <v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v>
          </cell>
          <cell r="I219" t="str">
            <v>Contratación directa Persona Natural</v>
          </cell>
          <cell r="J219">
            <v>7357048.6500000004</v>
          </cell>
          <cell r="K219" t="str">
            <v>No</v>
          </cell>
          <cell r="L219">
            <v>7357048.6500000004</v>
          </cell>
          <cell r="M219">
            <v>8</v>
          </cell>
          <cell r="N219" t="str">
            <v>DIEGO</v>
          </cell>
        </row>
        <row r="220">
          <cell r="B220" t="str">
            <v>ID-219-DOP</v>
          </cell>
          <cell r="C220" t="str">
            <v>Nueva</v>
          </cell>
          <cell r="D220" t="str">
            <v>Recurrente</v>
          </cell>
          <cell r="E220">
            <v>80111620</v>
          </cell>
          <cell r="F220" t="str">
            <v>Natural</v>
          </cell>
          <cell r="G220"/>
          <cell r="H220" t="str">
            <v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v>
          </cell>
          <cell r="I220" t="str">
            <v>Contratación directa Persona Natural</v>
          </cell>
          <cell r="J220">
            <v>7357048.6500000004</v>
          </cell>
          <cell r="K220" t="str">
            <v>No</v>
          </cell>
          <cell r="L220">
            <v>7357048.6500000004</v>
          </cell>
          <cell r="M220">
            <v>12</v>
          </cell>
          <cell r="N220" t="str">
            <v>DIEGO</v>
          </cell>
        </row>
        <row r="221">
          <cell r="B221" t="str">
            <v>ID-220-DOP</v>
          </cell>
          <cell r="C221" t="str">
            <v>Nueva</v>
          </cell>
          <cell r="D221" t="str">
            <v>Recurrente</v>
          </cell>
          <cell r="E221">
            <v>80111620</v>
          </cell>
          <cell r="F221" t="str">
            <v>Natural</v>
          </cell>
          <cell r="G221"/>
          <cell r="H221" t="str">
            <v xml:space="preserve">Prestar servicios profesionales especializados a la Dirección de Otras Prestaciones de la ADRES para la ejecución de las actividades que forman parte de los procesos de reconocimiento y pago de servicios y tecnologías en salud no financiadas con la UPC y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el proceso de reintegro de recursos a favor del sistema por recobros y reclamaciones apropiados o reconocidos sin justa causa </v>
          </cell>
          <cell r="I221" t="str">
            <v>Contratación directa Persona Natural</v>
          </cell>
          <cell r="J221">
            <v>6345286.5</v>
          </cell>
          <cell r="K221" t="str">
            <v>No</v>
          </cell>
          <cell r="L221">
            <v>6345286.5</v>
          </cell>
          <cell r="M221">
            <v>8</v>
          </cell>
          <cell r="N221" t="str">
            <v>DIEGO</v>
          </cell>
        </row>
        <row r="222">
          <cell r="B222" t="str">
            <v>ID-221-DOP</v>
          </cell>
          <cell r="C222" t="str">
            <v>Nueva</v>
          </cell>
          <cell r="D222" t="str">
            <v>Recurrente</v>
          </cell>
          <cell r="E222">
            <v>80111620</v>
          </cell>
          <cell r="F222" t="str">
            <v>Natural</v>
          </cell>
          <cell r="G222"/>
          <cell r="H222" t="str">
            <v>Prestar servicios profesionales especializados a la Dirección de Otras Prestaciones de la ADRES en la verificación de hallazgos, seguimiento y revisión de las actividades relacionadas con el procedimiento de Reintegro de recursos del Sistema General de Seguridad Social en Salud apropiados o reconocidos sin justa causa que se adelanten por reconocimientos efectuados por presupuestos máximos, servicios y tecnologías en salud no financiados con la UPC y prestación de servicios de salud a víctimas de los eventos descritos en el artículo 167 de la Ley 100 de 1993 y en los proyectos tendientes a la mejora, tecnificación e interoperabilidad de los procedimientos a cargo de la dirección de otras prestaciones.</v>
          </cell>
          <cell r="I222" t="str">
            <v>Contratación directa Persona Natural</v>
          </cell>
          <cell r="J222">
            <v>13751339.700000001</v>
          </cell>
          <cell r="K222" t="str">
            <v>No</v>
          </cell>
          <cell r="L222">
            <v>13751339.700000001</v>
          </cell>
          <cell r="M222">
            <v>8</v>
          </cell>
          <cell r="N222" t="str">
            <v>DIEGO</v>
          </cell>
        </row>
        <row r="223">
          <cell r="B223" t="str">
            <v>ID-222-DOP</v>
          </cell>
          <cell r="C223" t="str">
            <v>Nueva</v>
          </cell>
          <cell r="D223" t="str">
            <v>Recurrente</v>
          </cell>
          <cell r="E223">
            <v>80111620</v>
          </cell>
          <cell r="F223" t="str">
            <v>Natural</v>
          </cell>
          <cell r="G223"/>
          <cell r="H223"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3" t="str">
            <v>Contratación directa Persona Natural</v>
          </cell>
          <cell r="J223">
            <v>7357048.6500000004</v>
          </cell>
          <cell r="K223" t="str">
            <v>No</v>
          </cell>
          <cell r="L223">
            <v>7357048.6500000004</v>
          </cell>
          <cell r="M223">
            <v>8</v>
          </cell>
          <cell r="N223" t="str">
            <v>DIEGO</v>
          </cell>
        </row>
        <row r="224">
          <cell r="B224" t="str">
            <v>ID-223-DOP</v>
          </cell>
          <cell r="C224" t="str">
            <v>Nueva</v>
          </cell>
          <cell r="D224" t="str">
            <v>Recurrente</v>
          </cell>
          <cell r="E224">
            <v>80111620</v>
          </cell>
          <cell r="F224" t="str">
            <v>Natural</v>
          </cell>
          <cell r="G224"/>
          <cell r="H224"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4" t="str">
            <v>Contratación directa Persona Natural</v>
          </cell>
          <cell r="J224">
            <v>7357048.6500000004</v>
          </cell>
          <cell r="K224" t="str">
            <v>No</v>
          </cell>
          <cell r="L224">
            <v>7357048.6500000004</v>
          </cell>
          <cell r="M224">
            <v>8</v>
          </cell>
          <cell r="N224" t="str">
            <v>DIEGO</v>
          </cell>
        </row>
        <row r="225">
          <cell r="B225" t="str">
            <v>ID-224-DOP</v>
          </cell>
          <cell r="C225" t="str">
            <v>Nueva</v>
          </cell>
          <cell r="D225" t="str">
            <v>Recurrente</v>
          </cell>
          <cell r="E225">
            <v>80111620</v>
          </cell>
          <cell r="F225" t="str">
            <v>Natural</v>
          </cell>
          <cell r="G225"/>
          <cell r="H225"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5" t="str">
            <v>Contratación directa Persona Natural</v>
          </cell>
          <cell r="J225">
            <v>7357048.6500000004</v>
          </cell>
          <cell r="K225" t="str">
            <v>No</v>
          </cell>
          <cell r="L225">
            <v>7357048.6500000004</v>
          </cell>
          <cell r="M225">
            <v>8</v>
          </cell>
          <cell r="N225" t="str">
            <v>DIEGO</v>
          </cell>
        </row>
        <row r="226">
          <cell r="B226" t="str">
            <v>ID-225-DOP</v>
          </cell>
          <cell r="C226" t="str">
            <v>Nueva</v>
          </cell>
          <cell r="D226" t="str">
            <v>Recurrente</v>
          </cell>
          <cell r="E226">
            <v>80111620</v>
          </cell>
          <cell r="F226" t="str">
            <v>Natural</v>
          </cell>
          <cell r="G226"/>
          <cell r="H226"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6" t="str">
            <v>Contratación directa Persona Natural</v>
          </cell>
          <cell r="J226">
            <v>7357048.6500000004</v>
          </cell>
          <cell r="K226" t="str">
            <v>No</v>
          </cell>
          <cell r="L226">
            <v>7357048.6500000004</v>
          </cell>
          <cell r="M226">
            <v>8</v>
          </cell>
          <cell r="N226" t="str">
            <v>DIEGO</v>
          </cell>
        </row>
        <row r="227">
          <cell r="B227" t="str">
            <v>ID-226-DOP</v>
          </cell>
          <cell r="C227" t="str">
            <v>Nueva</v>
          </cell>
          <cell r="D227" t="str">
            <v>Recurrente</v>
          </cell>
          <cell r="E227">
            <v>80111620</v>
          </cell>
          <cell r="F227" t="str">
            <v>Natural</v>
          </cell>
          <cell r="G227"/>
          <cell r="H227"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7" t="str">
            <v>Contratación directa Persona Natural</v>
          </cell>
          <cell r="J227">
            <v>7357048.6500000004</v>
          </cell>
          <cell r="K227" t="str">
            <v>No</v>
          </cell>
          <cell r="L227">
            <v>7357048.6500000004</v>
          </cell>
          <cell r="M227">
            <v>8</v>
          </cell>
          <cell r="N227" t="str">
            <v>DIEGO</v>
          </cell>
        </row>
        <row r="228">
          <cell r="B228" t="str">
            <v>ID-227-DOP</v>
          </cell>
          <cell r="C228" t="str">
            <v>Nueva</v>
          </cell>
          <cell r="D228" t="str">
            <v>Recurrente</v>
          </cell>
          <cell r="E228">
            <v>80111620</v>
          </cell>
          <cell r="F228" t="str">
            <v>Natural</v>
          </cell>
          <cell r="G228"/>
          <cell r="H228"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28" t="str">
            <v>Contratación directa Persona Natural</v>
          </cell>
          <cell r="J228">
            <v>7357048.6500000004</v>
          </cell>
          <cell r="K228" t="str">
            <v>No</v>
          </cell>
          <cell r="L228">
            <v>7357048.6500000004</v>
          </cell>
          <cell r="M228">
            <v>12</v>
          </cell>
          <cell r="N228" t="str">
            <v>DIEGO</v>
          </cell>
        </row>
        <row r="229">
          <cell r="B229" t="str">
            <v>ID-228-DOP</v>
          </cell>
          <cell r="C229" t="str">
            <v>Nueva</v>
          </cell>
          <cell r="D229" t="str">
            <v>Recurrente</v>
          </cell>
          <cell r="E229">
            <v>80111620</v>
          </cell>
          <cell r="F229" t="str">
            <v>Natural</v>
          </cell>
          <cell r="G229"/>
          <cell r="H229" t="str">
            <v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v>
          </cell>
          <cell r="I229" t="str">
            <v>Contratación directa Persona Natural</v>
          </cell>
          <cell r="J229">
            <v>7357048.6500000004</v>
          </cell>
          <cell r="K229" t="str">
            <v>No</v>
          </cell>
          <cell r="L229">
            <v>7357048.6500000004</v>
          </cell>
          <cell r="M229">
            <v>12</v>
          </cell>
          <cell r="N229" t="str">
            <v>DIEGO</v>
          </cell>
        </row>
        <row r="230">
          <cell r="B230" t="str">
            <v>ID-229-DOP</v>
          </cell>
          <cell r="C230" t="str">
            <v>Nueva</v>
          </cell>
          <cell r="D230" t="str">
            <v>Recurrente</v>
          </cell>
          <cell r="E230">
            <v>80111620</v>
          </cell>
          <cell r="F230" t="str">
            <v>Natural</v>
          </cell>
          <cell r="G230"/>
          <cell r="H230" t="str">
            <v xml:space="preserve">Prestar los servicios de apoyo administrativo y de gestión documental a la Dirección de Otras Prestaciones, aplicando el procedimiento de Gestión Documental establecido por la Entidad según las normas del Archivo General de la Nación </v>
          </cell>
          <cell r="I230" t="str">
            <v>Contratación directa Persona Natural</v>
          </cell>
          <cell r="J230">
            <v>3750344.85</v>
          </cell>
          <cell r="K230" t="str">
            <v>No</v>
          </cell>
          <cell r="L230">
            <v>3750344.85</v>
          </cell>
          <cell r="M230">
            <v>8</v>
          </cell>
          <cell r="N230" t="str">
            <v>DIEGO</v>
          </cell>
        </row>
        <row r="231">
          <cell r="B231" t="str">
            <v>ID-230-DOP</v>
          </cell>
          <cell r="C231" t="str">
            <v>Nueva</v>
          </cell>
          <cell r="D231" t="str">
            <v>Recurrente</v>
          </cell>
          <cell r="E231">
            <v>80111620</v>
          </cell>
          <cell r="F231" t="str">
            <v>Natural</v>
          </cell>
          <cell r="G231"/>
          <cell r="H231" t="str">
            <v xml:space="preserve">Prestar los servicios profesionales a la Dirección de Otras Prestaciones de la ADRES en la sistematización, registro de la información histórica, análisis de datos y la generación de información respecto al proceso de reconocimiento y pago por concepto de recobros, reclamaciones, presupuestos máximos y saneamiento definitivo de recobros; así mismo, generar el insumo técnico para el inicio del proceso de reintegro contenido en la Resolución 1716 de 2019, modificada por la Resolución 995 de 2022, o aquellas que las modifiquen, adicionen o sustituyan y apoyar en los proyectos tecnologicos o de interoperabilidad que se desarrollen para mejorar los procedimientos administrativos de la dirección. </v>
          </cell>
          <cell r="I231" t="str">
            <v>Contratación directa Persona Natural</v>
          </cell>
          <cell r="J231">
            <v>6043826.25</v>
          </cell>
          <cell r="K231" t="str">
            <v>No</v>
          </cell>
          <cell r="L231">
            <v>6043826.25</v>
          </cell>
          <cell r="M231">
            <v>8</v>
          </cell>
          <cell r="N231" t="str">
            <v>DIEGO</v>
          </cell>
        </row>
        <row r="232">
          <cell r="B232" t="str">
            <v>ID-231-DOP</v>
          </cell>
          <cell r="C232" t="str">
            <v>Nueva</v>
          </cell>
          <cell r="D232" t="str">
            <v>Recurrente</v>
          </cell>
          <cell r="E232">
            <v>80111620</v>
          </cell>
          <cell r="F232" t="str">
            <v>Natural</v>
          </cell>
          <cell r="G232"/>
          <cell r="H232"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32" t="str">
            <v>Contratación directa Persona Natural</v>
          </cell>
          <cell r="J232">
            <v>7357048.6500000004</v>
          </cell>
          <cell r="K232" t="str">
            <v>No</v>
          </cell>
          <cell r="L232">
            <v>7357048.6500000004</v>
          </cell>
          <cell r="M232">
            <v>12</v>
          </cell>
          <cell r="N232" t="str">
            <v>DIEGO</v>
          </cell>
        </row>
        <row r="233">
          <cell r="B233" t="str">
            <v>ID-232-DOP</v>
          </cell>
          <cell r="C233" t="str">
            <v>Nueva</v>
          </cell>
          <cell r="D233" t="str">
            <v>Recurrente</v>
          </cell>
          <cell r="E233">
            <v>80111620</v>
          </cell>
          <cell r="F233" t="str">
            <v>Natural</v>
          </cell>
          <cell r="G233"/>
          <cell r="H233"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33" t="str">
            <v>Contratación directa Persona Natural</v>
          </cell>
          <cell r="J233">
            <v>7357048.6500000004</v>
          </cell>
          <cell r="K233" t="str">
            <v>No</v>
          </cell>
          <cell r="L233">
            <v>7357048.6500000004</v>
          </cell>
          <cell r="M233">
            <v>12</v>
          </cell>
          <cell r="N233" t="str">
            <v>DIEGO</v>
          </cell>
        </row>
        <row r="234">
          <cell r="B234" t="str">
            <v>ID-233-DOP</v>
          </cell>
          <cell r="C234" t="str">
            <v>Nueva</v>
          </cell>
          <cell r="D234" t="str">
            <v>Recurrente</v>
          </cell>
          <cell r="E234">
            <v>80111620</v>
          </cell>
          <cell r="F234" t="str">
            <v>Natural</v>
          </cell>
          <cell r="G234"/>
          <cell r="H234" t="str">
            <v>Prestar servicios profesionales especializados a la Dirección de Otras Prestaciones de la ADRES en la ejecución, seguimiento y revisión de las actividades que forman parte de los procesos de reconocimiento y pago por servicios y tecnologías en salud no financiadas con la UPC, presupuestos máximos y reclamaciones por servicios de salud y prestaciones económicas producto de los eventos descritos en el artículo 167 de la  Ley 100 de 1993; y en la ejecuión y seguimiento de las actividades que se desprendan del desarrollo del procedimiento de reintegro por recursos del Sistema General de Seguridad Social en Salud apropiados o reconocidos sin justa causa por servicios y tecnologías en salud no financiados con la UPC, presupuesto máximo y reclamaciones.</v>
          </cell>
          <cell r="I234" t="str">
            <v>Contratación directa Persona Natural</v>
          </cell>
          <cell r="J234">
            <v>7357048.6500000004</v>
          </cell>
          <cell r="K234" t="str">
            <v>No</v>
          </cell>
          <cell r="L234">
            <v>7357048.6500000004</v>
          </cell>
          <cell r="M234">
            <v>12</v>
          </cell>
          <cell r="N234" t="str">
            <v>DIEGO</v>
          </cell>
        </row>
        <row r="235">
          <cell r="B235" t="str">
            <v>ID-234-DOP</v>
          </cell>
          <cell r="C235" t="str">
            <v>Nueva</v>
          </cell>
          <cell r="D235" t="str">
            <v>Recurrente</v>
          </cell>
          <cell r="E235">
            <v>80111620</v>
          </cell>
          <cell r="F235" t="str">
            <v>Natural</v>
          </cell>
          <cell r="G235"/>
          <cell r="H235" t="str">
            <v xml:space="preserve">Prestar servicios profesionales especializados jurídicos a la Dirección de Otras Prestaciones en la ejecución, seguimiento y revisión de las actividades relacionadas con el procedimiento de determinación del deudor y las que se requieran, en el marco de los procesos de reconocimiento y pago de servicios y tecnologías en salud no financiadas con la UPC o con presupuestos máximos, reclamaciones de servicios médicos, indemnizaciones y gastos derivados de accidentes de tránsito reconocidos por la ADRES, eventos catastróficos de origen natural, eventos terroristas y demás eventos aprobados por el Ministerio de Salud y Protección Social.  </v>
          </cell>
          <cell r="I235" t="str">
            <v>Contratación directa Persona Natural</v>
          </cell>
          <cell r="J235">
            <v>12665787.75</v>
          </cell>
          <cell r="K235" t="str">
            <v>No</v>
          </cell>
          <cell r="L235">
            <v>12665787.75</v>
          </cell>
          <cell r="M235">
            <v>8</v>
          </cell>
          <cell r="N235" t="str">
            <v>DIEGO</v>
          </cell>
        </row>
        <row r="236">
          <cell r="B236" t="str">
            <v>ID-235-DOP</v>
          </cell>
          <cell r="C236" t="str">
            <v>Nueva</v>
          </cell>
          <cell r="D236" t="str">
            <v>Recurrente</v>
          </cell>
          <cell r="E236">
            <v>80111620</v>
          </cell>
          <cell r="F236" t="str">
            <v>Natural</v>
          </cell>
          <cell r="G236"/>
          <cell r="H236" t="str">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v>
          </cell>
          <cell r="I236" t="str">
            <v>Contratación directa Persona Natural</v>
          </cell>
          <cell r="J236">
            <v>5756025</v>
          </cell>
          <cell r="K236" t="str">
            <v>No</v>
          </cell>
          <cell r="L236">
            <v>5756025</v>
          </cell>
          <cell r="M236">
            <v>12</v>
          </cell>
          <cell r="N236" t="str">
            <v>DIEGO</v>
          </cell>
        </row>
        <row r="237">
          <cell r="B237" t="str">
            <v>ID-236-DOP</v>
          </cell>
          <cell r="C237" t="str">
            <v>Nueva</v>
          </cell>
          <cell r="D237" t="str">
            <v>Recurrente</v>
          </cell>
          <cell r="E237">
            <v>80111620</v>
          </cell>
          <cell r="F237" t="str">
            <v>Natural</v>
          </cell>
          <cell r="G237"/>
          <cell r="H237" t="str">
            <v>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v>
          </cell>
          <cell r="I237" t="str">
            <v>Contratación directa Persona Natural</v>
          </cell>
          <cell r="J237">
            <v>5756025</v>
          </cell>
          <cell r="K237" t="str">
            <v>No</v>
          </cell>
          <cell r="L237">
            <v>5756025</v>
          </cell>
          <cell r="M237">
            <v>8</v>
          </cell>
          <cell r="N237" t="str">
            <v>DIEGO</v>
          </cell>
        </row>
        <row r="238">
          <cell r="B238" t="str">
            <v>ID-237-DOP</v>
          </cell>
          <cell r="C238" t="str">
            <v>Nueva</v>
          </cell>
          <cell r="D238" t="str">
            <v>Recurrente</v>
          </cell>
          <cell r="E238">
            <v>80111620</v>
          </cell>
          <cell r="F238" t="str">
            <v>Natural</v>
          </cell>
          <cell r="G238"/>
          <cell r="H238"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38" t="str">
            <v>Contratación directa Persona Natural</v>
          </cell>
          <cell r="J238">
            <v>9182250</v>
          </cell>
          <cell r="K238" t="str">
            <v>No</v>
          </cell>
          <cell r="L238">
            <v>9182250</v>
          </cell>
          <cell r="M238">
            <v>12</v>
          </cell>
          <cell r="N238" t="str">
            <v>DIEGO</v>
          </cell>
        </row>
        <row r="239">
          <cell r="B239" t="str">
            <v>ID-238-DOP</v>
          </cell>
          <cell r="C239" t="str">
            <v>Nueva</v>
          </cell>
          <cell r="D239" t="str">
            <v>Recurrente</v>
          </cell>
          <cell r="E239">
            <v>80111620</v>
          </cell>
          <cell r="F239" t="str">
            <v>Jurídica</v>
          </cell>
          <cell r="G239"/>
          <cell r="H239"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39" t="str">
            <v>Contratación directa Persona Natural</v>
          </cell>
          <cell r="J239">
            <v>9182250</v>
          </cell>
          <cell r="K239" t="str">
            <v>No</v>
          </cell>
          <cell r="L239">
            <v>9182250</v>
          </cell>
          <cell r="M239">
            <v>8</v>
          </cell>
          <cell r="N239" t="str">
            <v>DIEGO</v>
          </cell>
        </row>
        <row r="240">
          <cell r="B240" t="str">
            <v>ID-239-DOP</v>
          </cell>
          <cell r="C240" t="str">
            <v>Nueva</v>
          </cell>
          <cell r="D240" t="str">
            <v>Recurrente</v>
          </cell>
          <cell r="E240">
            <v>80111620</v>
          </cell>
          <cell r="F240" t="str">
            <v>Natural</v>
          </cell>
          <cell r="G240"/>
          <cell r="H240"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0" t="str">
            <v>Contratación directa Persona Natural</v>
          </cell>
          <cell r="J240">
            <v>9182250</v>
          </cell>
          <cell r="K240" t="str">
            <v>No</v>
          </cell>
          <cell r="L240">
            <v>9182250</v>
          </cell>
          <cell r="M240">
            <v>12</v>
          </cell>
          <cell r="N240" t="str">
            <v>DIEGO</v>
          </cell>
        </row>
        <row r="241">
          <cell r="B241" t="str">
            <v>ID-240-DOP</v>
          </cell>
          <cell r="C241" t="str">
            <v>Nueva</v>
          </cell>
          <cell r="D241" t="str">
            <v>Recurrente</v>
          </cell>
          <cell r="E241">
            <v>80111620</v>
          </cell>
          <cell r="F241" t="str">
            <v>Natural</v>
          </cell>
          <cell r="G241"/>
          <cell r="H241"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1" t="str">
            <v>Contratación directa Persona Natural</v>
          </cell>
          <cell r="J241">
            <v>9182250</v>
          </cell>
          <cell r="K241" t="str">
            <v>No</v>
          </cell>
          <cell r="L241">
            <v>9182250</v>
          </cell>
          <cell r="M241">
            <v>12</v>
          </cell>
          <cell r="N241" t="str">
            <v>DIEGO</v>
          </cell>
        </row>
        <row r="242">
          <cell r="B242" t="str">
            <v>ID-241-DOP</v>
          </cell>
          <cell r="C242" t="str">
            <v>Nueva</v>
          </cell>
          <cell r="D242" t="str">
            <v>Recurrente</v>
          </cell>
          <cell r="E242">
            <v>80111620</v>
          </cell>
          <cell r="F242" t="str">
            <v>Natural</v>
          </cell>
          <cell r="G242"/>
          <cell r="H242"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2" t="str">
            <v>Contratación directa Persona Natural</v>
          </cell>
          <cell r="J242">
            <v>9182250</v>
          </cell>
          <cell r="K242" t="str">
            <v>No</v>
          </cell>
          <cell r="L242">
            <v>9182250</v>
          </cell>
          <cell r="M242">
            <v>8</v>
          </cell>
          <cell r="N242" t="str">
            <v>DIEGO</v>
          </cell>
        </row>
        <row r="243">
          <cell r="B243" t="str">
            <v>ID-242-DOP</v>
          </cell>
          <cell r="C243" t="str">
            <v>Nueva</v>
          </cell>
          <cell r="D243" t="str">
            <v>Recurrente</v>
          </cell>
          <cell r="E243">
            <v>80111620</v>
          </cell>
          <cell r="F243" t="str">
            <v>Natural</v>
          </cell>
          <cell r="G243"/>
          <cell r="H243"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3" t="str">
            <v>Contratación directa Persona Natural</v>
          </cell>
          <cell r="J243">
            <v>9182250</v>
          </cell>
          <cell r="K243" t="str">
            <v>No</v>
          </cell>
          <cell r="L243">
            <v>9182250</v>
          </cell>
          <cell r="M243">
            <v>8</v>
          </cell>
          <cell r="N243" t="str">
            <v>DIEGO</v>
          </cell>
        </row>
        <row r="244">
          <cell r="B244" t="str">
            <v>ID-243-DOP</v>
          </cell>
          <cell r="C244" t="str">
            <v>Nueva</v>
          </cell>
          <cell r="D244" t="str">
            <v>Recurrente</v>
          </cell>
          <cell r="E244">
            <v>80111620</v>
          </cell>
          <cell r="F244" t="str">
            <v>Natural</v>
          </cell>
          <cell r="G244"/>
          <cell r="H244"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4" t="str">
            <v>Contratación directa Persona Natural</v>
          </cell>
          <cell r="J244">
            <v>9182250</v>
          </cell>
          <cell r="K244" t="str">
            <v>No</v>
          </cell>
          <cell r="L244">
            <v>9182250</v>
          </cell>
          <cell r="M244">
            <v>8</v>
          </cell>
          <cell r="N244" t="str">
            <v>DIEGO</v>
          </cell>
        </row>
        <row r="245">
          <cell r="B245" t="str">
            <v>ID-244-DOP</v>
          </cell>
          <cell r="C245" t="str">
            <v>Nueva</v>
          </cell>
          <cell r="D245" t="str">
            <v>Recurrente</v>
          </cell>
          <cell r="E245">
            <v>80111620</v>
          </cell>
          <cell r="F245" t="str">
            <v>Natural</v>
          </cell>
          <cell r="G245"/>
          <cell r="H245"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5" t="str">
            <v>Contratación directa Persona Natural</v>
          </cell>
          <cell r="J245">
            <v>9182250</v>
          </cell>
          <cell r="K245" t="str">
            <v>No</v>
          </cell>
          <cell r="L245">
            <v>9182250</v>
          </cell>
          <cell r="M245">
            <v>8</v>
          </cell>
          <cell r="N245" t="str">
            <v>DIEGO</v>
          </cell>
        </row>
        <row r="246">
          <cell r="B246" t="str">
            <v>ID-245-DOP</v>
          </cell>
          <cell r="C246" t="str">
            <v>Nueva</v>
          </cell>
          <cell r="D246" t="str">
            <v>Recurrente</v>
          </cell>
          <cell r="E246">
            <v>80111620</v>
          </cell>
          <cell r="F246" t="str">
            <v>Natural</v>
          </cell>
          <cell r="G246"/>
          <cell r="H246"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6" t="str">
            <v>Contratación directa Persona Natural</v>
          </cell>
          <cell r="J246">
            <v>9182250</v>
          </cell>
          <cell r="K246" t="str">
            <v>No</v>
          </cell>
          <cell r="L246">
            <v>9182250</v>
          </cell>
          <cell r="M246">
            <v>8</v>
          </cell>
          <cell r="N246" t="str">
            <v>DIEGO</v>
          </cell>
        </row>
        <row r="247">
          <cell r="B247" t="str">
            <v>ID-246-DOP</v>
          </cell>
          <cell r="C247" t="str">
            <v>Nueva</v>
          </cell>
          <cell r="D247" t="str">
            <v>Recurrente</v>
          </cell>
          <cell r="E247">
            <v>80111620</v>
          </cell>
          <cell r="F247" t="str">
            <v>Natural</v>
          </cell>
          <cell r="G247"/>
          <cell r="H247"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7" t="str">
            <v>Contratación directa Persona Natural</v>
          </cell>
          <cell r="J247">
            <v>9182250</v>
          </cell>
          <cell r="K247" t="str">
            <v>No</v>
          </cell>
          <cell r="L247">
            <v>9182250</v>
          </cell>
          <cell r="M247">
            <v>12</v>
          </cell>
          <cell r="N247" t="str">
            <v>DIEGO</v>
          </cell>
        </row>
        <row r="248">
          <cell r="B248" t="str">
            <v>ID-247-DOP</v>
          </cell>
          <cell r="C248" t="str">
            <v>Nueva</v>
          </cell>
          <cell r="D248" t="str">
            <v>Recurrente</v>
          </cell>
          <cell r="E248">
            <v>80111620</v>
          </cell>
          <cell r="F248" t="str">
            <v>Natural</v>
          </cell>
          <cell r="G248"/>
          <cell r="H248"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8" t="str">
            <v>Contratación directa Persona Natural</v>
          </cell>
          <cell r="J248">
            <v>9182250</v>
          </cell>
          <cell r="K248" t="str">
            <v>No</v>
          </cell>
          <cell r="L248">
            <v>9182250</v>
          </cell>
          <cell r="M248">
            <v>8</v>
          </cell>
          <cell r="N248" t="str">
            <v>DIEGO</v>
          </cell>
        </row>
        <row r="249">
          <cell r="B249" t="str">
            <v>ID-248-DOP</v>
          </cell>
          <cell r="C249" t="str">
            <v>Nueva</v>
          </cell>
          <cell r="D249" t="str">
            <v>Recurrente</v>
          </cell>
          <cell r="E249">
            <v>80111620</v>
          </cell>
          <cell r="F249" t="str">
            <v>Natural</v>
          </cell>
          <cell r="G249"/>
          <cell r="H249"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49" t="str">
            <v>Contratación directa Persona Natural</v>
          </cell>
          <cell r="J249">
            <v>9182250</v>
          </cell>
          <cell r="K249" t="str">
            <v>No</v>
          </cell>
          <cell r="L249">
            <v>9182250</v>
          </cell>
          <cell r="M249">
            <v>12</v>
          </cell>
          <cell r="N249" t="str">
            <v>DIEGO</v>
          </cell>
        </row>
        <row r="250">
          <cell r="B250" t="str">
            <v>ID-249-DOP</v>
          </cell>
          <cell r="C250" t="str">
            <v>Nueva</v>
          </cell>
          <cell r="D250" t="str">
            <v>Recurrente</v>
          </cell>
          <cell r="E250">
            <v>80111620</v>
          </cell>
          <cell r="F250" t="str">
            <v>Natural</v>
          </cell>
          <cell r="G250"/>
          <cell r="H250"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50" t="str">
            <v>Contratación directa Persona Natural</v>
          </cell>
          <cell r="J250">
            <v>9182250</v>
          </cell>
          <cell r="K250" t="str">
            <v>No</v>
          </cell>
          <cell r="L250">
            <v>9182250</v>
          </cell>
          <cell r="M250">
            <v>8</v>
          </cell>
          <cell r="N250" t="str">
            <v>DIEGO</v>
          </cell>
        </row>
        <row r="251">
          <cell r="B251" t="str">
            <v>ID-250-DOP</v>
          </cell>
          <cell r="C251" t="str">
            <v>Nueva</v>
          </cell>
          <cell r="D251" t="str">
            <v>Recurrente</v>
          </cell>
          <cell r="E251">
            <v>80111620</v>
          </cell>
          <cell r="F251" t="str">
            <v>Natural</v>
          </cell>
          <cell r="G251"/>
          <cell r="H251"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51" t="str">
            <v>Contratación directa Persona Natural</v>
          </cell>
          <cell r="J251">
            <v>9182250</v>
          </cell>
          <cell r="K251" t="str">
            <v>No</v>
          </cell>
          <cell r="L251">
            <v>9182250</v>
          </cell>
          <cell r="M251">
            <v>8</v>
          </cell>
          <cell r="N251" t="str">
            <v>DIEGO</v>
          </cell>
        </row>
        <row r="252">
          <cell r="B252" t="str">
            <v>ID-251-DOP</v>
          </cell>
          <cell r="C252" t="str">
            <v>Nueva</v>
          </cell>
          <cell r="D252" t="str">
            <v>Recurrente</v>
          </cell>
          <cell r="E252">
            <v>80111620</v>
          </cell>
          <cell r="F252" t="str">
            <v>Natural</v>
          </cell>
          <cell r="G252"/>
          <cell r="H252" t="str">
            <v>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v>
          </cell>
          <cell r="I252" t="str">
            <v>Contratación directa Persona Natural</v>
          </cell>
          <cell r="J252">
            <v>5756025</v>
          </cell>
          <cell r="K252" t="str">
            <v>No</v>
          </cell>
          <cell r="L252">
            <v>5756025</v>
          </cell>
          <cell r="M252">
            <v>12</v>
          </cell>
          <cell r="N252" t="str">
            <v>DIEGO</v>
          </cell>
        </row>
        <row r="253">
          <cell r="B253" t="str">
            <v>ID-252-DOP</v>
          </cell>
          <cell r="C253" t="str">
            <v>Nueva</v>
          </cell>
          <cell r="D253" t="str">
            <v>Recurrente</v>
          </cell>
          <cell r="E253">
            <v>80111620</v>
          </cell>
          <cell r="F253" t="str">
            <v>Natural</v>
          </cell>
          <cell r="G253"/>
          <cell r="H253"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53" t="str">
            <v>Contratación directa Persona Natural</v>
          </cell>
          <cell r="J253">
            <v>6345286.5</v>
          </cell>
          <cell r="K253" t="str">
            <v>No</v>
          </cell>
          <cell r="L253">
            <v>6345286.5</v>
          </cell>
          <cell r="M253">
            <v>12</v>
          </cell>
          <cell r="N253" t="str">
            <v>DIEGO</v>
          </cell>
        </row>
        <row r="254">
          <cell r="B254" t="str">
            <v>ID-253-DOP</v>
          </cell>
          <cell r="C254" t="str">
            <v>Nueva</v>
          </cell>
          <cell r="D254" t="str">
            <v>Recurrente</v>
          </cell>
          <cell r="E254">
            <v>80111620</v>
          </cell>
          <cell r="F254" t="str">
            <v>Natural</v>
          </cell>
          <cell r="G254"/>
          <cell r="H254"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54" t="str">
            <v>Contratación directa Persona Natural</v>
          </cell>
          <cell r="J254">
            <v>6345286.5</v>
          </cell>
          <cell r="K254" t="str">
            <v>No</v>
          </cell>
          <cell r="L254">
            <v>6345286.5</v>
          </cell>
          <cell r="M254">
            <v>12</v>
          </cell>
          <cell r="N254" t="str">
            <v>DIEGO</v>
          </cell>
        </row>
        <row r="255">
          <cell r="B255" t="str">
            <v>ID-254-DOP</v>
          </cell>
          <cell r="C255" t="str">
            <v>Nueva</v>
          </cell>
          <cell r="D255" t="str">
            <v>Recurrente</v>
          </cell>
          <cell r="E255">
            <v>80111620</v>
          </cell>
          <cell r="F255" t="str">
            <v>Natural</v>
          </cell>
          <cell r="G255"/>
          <cell r="H255"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55" t="str">
            <v>Contratación directa Persona Natural</v>
          </cell>
          <cell r="J255">
            <v>6345286.5</v>
          </cell>
          <cell r="K255" t="str">
            <v>No</v>
          </cell>
          <cell r="L255">
            <v>6345286.5</v>
          </cell>
          <cell r="M255">
            <v>12</v>
          </cell>
          <cell r="N255" t="str">
            <v>DIEGO</v>
          </cell>
        </row>
        <row r="256">
          <cell r="B256" t="str">
            <v>ID-255-DOP</v>
          </cell>
          <cell r="C256" t="str">
            <v>Nueva</v>
          </cell>
          <cell r="D256" t="str">
            <v>Recurrente</v>
          </cell>
          <cell r="E256">
            <v>80111620</v>
          </cell>
          <cell r="F256" t="str">
            <v>Natural</v>
          </cell>
          <cell r="G256"/>
          <cell r="H256" t="str">
            <v>Prestar servicios profesionales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v>
          </cell>
          <cell r="I256" t="str">
            <v>Contratación directa Persona Natural</v>
          </cell>
          <cell r="J256">
            <v>5756025</v>
          </cell>
          <cell r="K256" t="str">
            <v>No</v>
          </cell>
          <cell r="L256">
            <v>5756025</v>
          </cell>
          <cell r="M256">
            <v>8</v>
          </cell>
          <cell r="N256" t="str">
            <v>DIEGO</v>
          </cell>
        </row>
        <row r="257">
          <cell r="B257" t="str">
            <v>ID-256-DOP</v>
          </cell>
          <cell r="C257" t="str">
            <v>Nueva</v>
          </cell>
          <cell r="D257" t="str">
            <v>Recurrente</v>
          </cell>
          <cell r="E257">
            <v>80111620</v>
          </cell>
          <cell r="F257" t="str">
            <v>Natural</v>
          </cell>
          <cell r="G257"/>
          <cell r="H257" t="str">
            <v>Prestar servicios de apoyo a la gestión administrativa y documental, en el marco del procedimiento de determinación del deudor adelantado por la Dirección de Otras Prestaciones, incluyendo la revisión, elaboración, seguimiento y trámite de actos administrativos, comunicaciones, requerimientos y demás actuaciones derivadas del proceso, conforme a las directrices institucionales, las políticas de gestión documental vigentes y las disposiciones del Archivo General de la Nación.</v>
          </cell>
          <cell r="I257" t="str">
            <v>Contratación directa Persona Natural</v>
          </cell>
          <cell r="J257">
            <v>5756000</v>
          </cell>
          <cell r="K257" t="str">
            <v>No</v>
          </cell>
          <cell r="L257">
            <v>5756000</v>
          </cell>
          <cell r="M257">
            <v>12</v>
          </cell>
          <cell r="N257" t="str">
            <v>DIEGO</v>
          </cell>
        </row>
        <row r="258">
          <cell r="B258" t="str">
            <v>ID-257-DOP</v>
          </cell>
          <cell r="C258" t="str">
            <v>Nueva</v>
          </cell>
          <cell r="D258" t="str">
            <v>Recurrente</v>
          </cell>
          <cell r="E258">
            <v>80111620</v>
          </cell>
          <cell r="F258" t="str">
            <v>Natural</v>
          </cell>
          <cell r="G258"/>
          <cell r="H258" t="str">
            <v>Prestar servicios profesionales para apoyar jurídicamente a la Dirección de Otras Prestaciones, en el desarrollo de actividades relacionadas con el procedimiento de determinación del deudor y demás trámites derivados de los reconocimientos efectuados por presupuestos máximos, servicios y tecnologías en salud no financiados con la UPC y la atención en salud a víctimas de eventos contemplados en el artículo 167 de la Ley 100 de 1993, incluyendo el análisis normativo, elaboración de comunicaciones internas propias del procedimiento de determinación, apoyo en la gestión documental y en la distribución o asignación interna de las peticiones y actuaciones jurídicas que ingresen al área</v>
          </cell>
          <cell r="I258" t="str">
            <v>Contratación directa Persona Natural</v>
          </cell>
          <cell r="J258">
            <v>5756025</v>
          </cell>
          <cell r="K258" t="str">
            <v>No</v>
          </cell>
          <cell r="L258">
            <v>5756025</v>
          </cell>
          <cell r="M258">
            <v>12</v>
          </cell>
          <cell r="N258" t="str">
            <v>DIEGO</v>
          </cell>
        </row>
        <row r="259">
          <cell r="B259" t="str">
            <v>ID-258-DOP</v>
          </cell>
          <cell r="C259" t="str">
            <v>Nueva</v>
          </cell>
          <cell r="D259" t="str">
            <v>Recurrente</v>
          </cell>
          <cell r="E259">
            <v>80111620</v>
          </cell>
          <cell r="F259" t="str">
            <v>Natural</v>
          </cell>
          <cell r="G259"/>
          <cell r="H259" t="str">
            <v xml:space="preserve">Prestar servicios de apoyo a la gestión de la Dirección de Otras Prestaciones en relación con los objetivos, metas y requerimientos correspondientes al procedimiento de Determinación del Deudor, en relación con la identificación de los conductores y/o propietarios, así como la estructura y validación de los datos identificados para el registro en los aplicativos definidos por la entidad para este fin, así como el apoyo en la respuesta a las peticiones presentadas por los ciudadanos y demás interesados en el marco del proceso. </v>
          </cell>
          <cell r="I259" t="str">
            <v>Contratación directa Persona Natural</v>
          </cell>
          <cell r="J259">
            <v>3750344.85</v>
          </cell>
          <cell r="K259" t="str">
            <v>No</v>
          </cell>
          <cell r="L259">
            <v>3750344.85</v>
          </cell>
          <cell r="M259">
            <v>12</v>
          </cell>
          <cell r="N259" t="str">
            <v>DIEGO</v>
          </cell>
        </row>
        <row r="260">
          <cell r="B260" t="str">
            <v>ID-259-DOP</v>
          </cell>
          <cell r="C260" t="str">
            <v>Nueva</v>
          </cell>
          <cell r="D260" t="str">
            <v>Recurrente</v>
          </cell>
          <cell r="E260">
            <v>80111620</v>
          </cell>
          <cell r="F260" t="str">
            <v>Natural</v>
          </cell>
          <cell r="G260"/>
          <cell r="H260" t="str">
            <v>Prestar los servicios de apoyo administrativo, de gestión documental y de envío a notificación de los actos administrativos enmarcados en el procedimiento de determinación del deudor de la Dirección de Otras Prestaciones, en lo relacionado con las peticiones, oficios y demás tramites que estén enmarcados en la aplicación de las políticas de gestion documental de la entidad de acuerdo con las normas emitidas por el Archivo General de la Nación</v>
          </cell>
          <cell r="I260" t="str">
            <v>Contratación directa Persona Natural</v>
          </cell>
          <cell r="J260">
            <v>3750344.85</v>
          </cell>
          <cell r="K260" t="str">
            <v>No</v>
          </cell>
          <cell r="L260">
            <v>3750344.85</v>
          </cell>
          <cell r="M260">
            <v>12</v>
          </cell>
          <cell r="N260" t="str">
            <v>DIEGO</v>
          </cell>
        </row>
        <row r="261">
          <cell r="B261" t="str">
            <v>ID-260-DOP</v>
          </cell>
          <cell r="C261" t="str">
            <v>Nueva</v>
          </cell>
          <cell r="D261" t="str">
            <v>Recurrente</v>
          </cell>
          <cell r="E261">
            <v>80111620</v>
          </cell>
          <cell r="F261" t="str">
            <v>Natural</v>
          </cell>
          <cell r="G261"/>
          <cell r="H261"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61" t="str">
            <v>Contratación directa Persona Natural</v>
          </cell>
          <cell r="J261">
            <v>9182250</v>
          </cell>
          <cell r="K261" t="str">
            <v>No</v>
          </cell>
          <cell r="L261">
            <v>9182250</v>
          </cell>
          <cell r="M261">
            <v>12</v>
          </cell>
          <cell r="N261" t="str">
            <v>DIEGO</v>
          </cell>
        </row>
        <row r="262">
          <cell r="B262" t="str">
            <v>ID-261-DOP</v>
          </cell>
          <cell r="C262" t="str">
            <v>Nueva</v>
          </cell>
          <cell r="D262" t="str">
            <v>Recurrente</v>
          </cell>
          <cell r="E262">
            <v>80111620</v>
          </cell>
          <cell r="F262" t="str">
            <v>Natural</v>
          </cell>
          <cell r="G262"/>
          <cell r="H262"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2" t="str">
            <v>Contratación directa Persona Natural</v>
          </cell>
          <cell r="J262">
            <v>5008321.5</v>
          </cell>
          <cell r="K262" t="str">
            <v>No</v>
          </cell>
          <cell r="L262">
            <v>5008321.5</v>
          </cell>
          <cell r="M262">
            <v>12</v>
          </cell>
          <cell r="N262" t="str">
            <v>DIEGO</v>
          </cell>
        </row>
        <row r="263">
          <cell r="B263" t="str">
            <v>ID-262-DOP</v>
          </cell>
          <cell r="C263" t="str">
            <v>Nueva</v>
          </cell>
          <cell r="D263" t="str">
            <v>Recurrente</v>
          </cell>
          <cell r="E263">
            <v>80111600</v>
          </cell>
          <cell r="F263" t="str">
            <v>Natural</v>
          </cell>
          <cell r="G263"/>
          <cell r="H263"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3" t="str">
            <v>Contratación directa Persona Natural</v>
          </cell>
          <cell r="J263">
            <v>5008321.5</v>
          </cell>
          <cell r="K263" t="str">
            <v>No</v>
          </cell>
          <cell r="L263">
            <v>5008321.5</v>
          </cell>
          <cell r="M263">
            <v>12</v>
          </cell>
          <cell r="N263" t="str">
            <v>DIEGO</v>
          </cell>
        </row>
        <row r="264">
          <cell r="B264" t="str">
            <v>ID-263-DOP</v>
          </cell>
          <cell r="C264" t="str">
            <v>Nueva</v>
          </cell>
          <cell r="D264" t="str">
            <v>Recurrente</v>
          </cell>
          <cell r="E264">
            <v>80111600</v>
          </cell>
          <cell r="F264" t="str">
            <v>Natural</v>
          </cell>
          <cell r="G264"/>
          <cell r="H264"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4" t="str">
            <v>Contratación directa Persona Natural</v>
          </cell>
          <cell r="J264">
            <v>5008321.5</v>
          </cell>
          <cell r="K264" t="str">
            <v>No</v>
          </cell>
          <cell r="L264">
            <v>5008321.5</v>
          </cell>
          <cell r="M264">
            <v>12</v>
          </cell>
          <cell r="N264" t="str">
            <v>DIEGO</v>
          </cell>
        </row>
        <row r="265">
          <cell r="B265" t="str">
            <v>ID-264-DOP</v>
          </cell>
          <cell r="C265" t="str">
            <v>Nueva</v>
          </cell>
          <cell r="D265" t="str">
            <v>Recurrente</v>
          </cell>
          <cell r="E265">
            <v>80111600</v>
          </cell>
          <cell r="F265" t="str">
            <v>Natural</v>
          </cell>
          <cell r="G265"/>
          <cell r="H265" t="str">
            <v xml:space="preserve">Prestar los servicios a la Dirección de Otras Prestaciones de la ADRES apoyando la ejecución de las actividades relacionadas con la estructuración y supervisión de los contratos de personas naturales suscritos por la Entidad en el marco de los procesos de reconocimiento y pago de servicios y tecnologías en salud no financiadas con la UPC o con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y demás necesidades que se requieran para el DOP </v>
          </cell>
          <cell r="I265" t="str">
            <v>Contratación directa Persona Natural</v>
          </cell>
          <cell r="J265">
            <v>5008321.5</v>
          </cell>
          <cell r="K265" t="str">
            <v>No</v>
          </cell>
          <cell r="L265">
            <v>5008321.5</v>
          </cell>
          <cell r="M265">
            <v>12</v>
          </cell>
          <cell r="N265" t="str">
            <v>DIEGO</v>
          </cell>
        </row>
        <row r="266">
          <cell r="B266" t="str">
            <v>ID-265-DOP</v>
          </cell>
          <cell r="C266" t="str">
            <v>Nueva</v>
          </cell>
          <cell r="D266" t="str">
            <v>Recurrente</v>
          </cell>
          <cell r="E266">
            <v>80111600</v>
          </cell>
          <cell r="F266" t="str">
            <v>Natural</v>
          </cell>
          <cell r="G266"/>
          <cell r="H266" t="str">
            <v xml:space="preserve">Prestar los servicios profesionales en la Dirección de Otras Prestaciones de la ADRES para asesorar en los aspectos jurídico contractuales y/o administrativos que sean de su competencia, así como apoyar en los trámites que deban surtirse en el desarrollo de la gestión, precontractual, contractual, postcontractual que adelante la Dirección de Otras Prestaciones, así como apoyar a la entidad en los procesos administrativos y sancionatorios desde las competencias y contratos cuya supervisión y ejecución esté en cabeza de la de la Dirección de Otras Prestaciones </v>
          </cell>
          <cell r="I266" t="str">
            <v>Contratación directa Persona Natural</v>
          </cell>
          <cell r="J266">
            <v>14691600</v>
          </cell>
          <cell r="K266" t="str">
            <v>No</v>
          </cell>
          <cell r="L266">
            <v>14691600</v>
          </cell>
          <cell r="M266">
            <v>8</v>
          </cell>
          <cell r="N266" t="str">
            <v>DIEGO</v>
          </cell>
        </row>
        <row r="267">
          <cell r="B267" t="str">
            <v>ID-266-DOP</v>
          </cell>
          <cell r="C267" t="str">
            <v>Nueva</v>
          </cell>
          <cell r="D267" t="str">
            <v>Recurrente</v>
          </cell>
          <cell r="E267">
            <v>80111600</v>
          </cell>
          <cell r="F267" t="str">
            <v>Natural</v>
          </cell>
          <cell r="G267"/>
          <cell r="H267" t="str">
            <v xml:space="preserve">Prestar servicios profesionales especializados a la Dirección de Otras Prestaciones en los asuntos jurídicos propios de esa Dirección y asesorar el cumplimiento de providencias judiciales, revisión de solicitudes de conciliación, apoyo en la preparación de estudios y documentos previos para la contratación requerida por la DOP; así como el desarrollo de convenios con actores del Sistema de Seguridad Social Integral. </v>
          </cell>
          <cell r="I267" t="str">
            <v>Contratación directa Persona Natural</v>
          </cell>
          <cell r="J267">
            <v>18834399.150000002</v>
          </cell>
          <cell r="K267" t="str">
            <v>Si</v>
          </cell>
          <cell r="L267">
            <v>18834399.150000002</v>
          </cell>
          <cell r="M267">
            <v>12</v>
          </cell>
          <cell r="N267" t="str">
            <v>DIEGO</v>
          </cell>
        </row>
        <row r="268">
          <cell r="B268" t="str">
            <v>ID-267-DOP</v>
          </cell>
          <cell r="C268" t="str">
            <v>Nueva</v>
          </cell>
          <cell r="D268" t="str">
            <v>Recurrente</v>
          </cell>
          <cell r="E268">
            <v>80111620</v>
          </cell>
          <cell r="F268" t="str">
            <v>Natural</v>
          </cell>
          <cell r="G268"/>
          <cell r="H268" t="str">
            <v xml:space="preserve">Prestar servicios profesionales especializados a la DOP realizando acompañamiento jurídico para el fortalecimiento de la Entidad en el marco de los procesos de reconocimiento y pago de servicios y tecnologías en salud nofinanciadas con la UPC, presupuestos máximos, reclamaciones de servicios médicos, indemnizaciones y gastos derivados de accidentes de tránsito ocasionados por vehículos sin identificar o sin SOAT, eventos catastróficos de origen natural, eventos terroristas y demás eventos aprobados por el Ministerio de Salud y Protección Social, así como en la atención y respuesta a los requerimientos de entes de control y autoridades judiciales. </v>
          </cell>
          <cell r="I268" t="str">
            <v>Contratación directa Persona Natural</v>
          </cell>
          <cell r="J268">
            <v>18834399.150000002</v>
          </cell>
          <cell r="K268" t="str">
            <v>Si</v>
          </cell>
          <cell r="L268">
            <v>18834399.150000002</v>
          </cell>
          <cell r="M268">
            <v>12</v>
          </cell>
          <cell r="N268" t="str">
            <v>DIEGO</v>
          </cell>
        </row>
        <row r="269">
          <cell r="B269" t="str">
            <v>ID-268-DOP</v>
          </cell>
          <cell r="C269" t="str">
            <v>Nueva</v>
          </cell>
          <cell r="D269" t="str">
            <v>Recurrente</v>
          </cell>
          <cell r="E269">
            <v>80111620</v>
          </cell>
          <cell r="F269" t="str">
            <v>Natural</v>
          </cell>
          <cell r="G269"/>
          <cell r="H269" t="str">
            <v xml:space="preserve">Prestar servicios profesionales a la Dirección de Otras Prestaciones de la ADRES en las actividades de seguimiento, reporte y/o actualizaciones relacionadas con la planeación estratégica de la Dirección. </v>
          </cell>
          <cell r="I269" t="str">
            <v>Contratación directa Persona Natural</v>
          </cell>
          <cell r="J269">
            <v>11018700</v>
          </cell>
          <cell r="K269" t="str">
            <v>NO</v>
          </cell>
          <cell r="L269">
            <v>11018700</v>
          </cell>
          <cell r="M269">
            <v>8</v>
          </cell>
          <cell r="N269" t="str">
            <v>DIEGO</v>
          </cell>
        </row>
        <row r="270">
          <cell r="B270" t="str">
            <v>ID-269-DOP</v>
          </cell>
          <cell r="C270" t="str">
            <v>Nueva</v>
          </cell>
          <cell r="D270" t="str">
            <v>Recurrente</v>
          </cell>
          <cell r="E270">
            <v>80111621</v>
          </cell>
          <cell r="F270" t="str">
            <v>Natural</v>
          </cell>
          <cell r="H270" t="str">
            <v>Prestar servicios profesionales en la Dirección de Otras Prestaciones en el proceso de determinación del deudor derivadas de los reconocimientos efectuados por presupuestos máximos, servicios, tecnologías en salud no financiados con la UPC, prestación de servicios de salud a víctimas de los eventos descritos en el artículo 167 de la Ley 100 de 1993, y en los procesos administrativos que en general sean requeridos por la Dirección.</v>
          </cell>
          <cell r="I270" t="str">
            <v>Contratación directa Persona Natural</v>
          </cell>
          <cell r="J270">
            <v>6345286.5</v>
          </cell>
          <cell r="K270" t="str">
            <v>NO</v>
          </cell>
          <cell r="L270">
            <v>6345286.5</v>
          </cell>
          <cell r="M270">
            <v>12</v>
          </cell>
        </row>
        <row r="271">
          <cell r="B271" t="str">
            <v>ID-270-DOP</v>
          </cell>
          <cell r="C271" t="str">
            <v>Nueva</v>
          </cell>
          <cell r="D271" t="str">
            <v>Recurrente</v>
          </cell>
          <cell r="E271">
            <v>80111622</v>
          </cell>
          <cell r="F271" t="str">
            <v>Natural</v>
          </cell>
          <cell r="H271" t="str">
            <v>Prestar servicios profesionales en la Dirección de Otras Prestaciones para apoyar las actividades que sean requeridas en los procesos de  soluciones tecnológicas que se necesiten en la operación y fortalecimiento de los procesos de la Dirección.</v>
          </cell>
          <cell r="I271" t="str">
            <v>Contratación directa Persona Natural</v>
          </cell>
          <cell r="J271">
            <v>5814795</v>
          </cell>
          <cell r="K271" t="str">
            <v>NO</v>
          </cell>
          <cell r="L271">
            <v>5814795</v>
          </cell>
          <cell r="M271" t="str">
            <v>6</v>
          </cell>
        </row>
        <row r="272">
          <cell r="B272" t="str">
            <v>ID-271-DOP</v>
          </cell>
          <cell r="C272" t="str">
            <v>Nueva</v>
          </cell>
          <cell r="D272" t="str">
            <v>Recurrente</v>
          </cell>
          <cell r="E272">
            <v>80111623</v>
          </cell>
          <cell r="F272" t="str">
            <v>Natural</v>
          </cell>
          <cell r="H272" t="str">
            <v>Prestar servicios profesionales a la Dirección de Otras Prestaciones de la ADRES para la gestión, ejecución y entrega de la documentación técnica y administrativa de los proyectos de mejoramiento de la Dirección y auditoría de la cuentas no financiadas por la UPC o con presupuestos máximos, de acuerdo a la metodología PMI, SCRUM, PAA e institucional, lo anterior, conforme a lo establecido en la normativa y manuales vigente de la ADRES. ID-275-DOP.</v>
          </cell>
          <cell r="I272" t="str">
            <v>Contratación directa Persona Natural</v>
          </cell>
          <cell r="J272">
            <v>5814795</v>
          </cell>
          <cell r="K272" t="str">
            <v>NO</v>
          </cell>
          <cell r="L272">
            <v>5814795</v>
          </cell>
          <cell r="M272" t="str">
            <v>6</v>
          </cell>
        </row>
        <row r="273">
          <cell r="B273" t="str">
            <v>ID-272-DOP</v>
          </cell>
          <cell r="C273" t="str">
            <v>Nueva</v>
          </cell>
          <cell r="D273" t="str">
            <v>Recurrente</v>
          </cell>
          <cell r="E273">
            <v>80111624</v>
          </cell>
          <cell r="F273" t="str">
            <v>Natural</v>
          </cell>
          <cell r="H273" t="str">
            <v>Prestar servicios profesionales especializados a la Dirección de Otras Prestaciones de la ADRES, para apoyar el desarrollo e implementación de proyectos misionales estratégicos orientados a la optimización, automatización y auditoría de las cuentas asociadas a los servicios y tecnologías en salud no financiadas con la UPC o con presupuestos máximos, enfocado en la integración, gestión y aseguramiento de la alta disponibilidad y calidad de la información, aplicando enfoques DataOps y MLOps en el marco de la arquitectura tecnológica
institucional y de acuerdo con los lineamientos, metodologías y estándares vigentes de la ADRES.</v>
          </cell>
          <cell r="I273" t="str">
            <v>Contratación directa Persona Natural</v>
          </cell>
          <cell r="J273">
            <v>13125000</v>
          </cell>
          <cell r="K273" t="str">
            <v>NO</v>
          </cell>
          <cell r="L273">
            <v>13125000</v>
          </cell>
          <cell r="M273" t="str">
            <v>6</v>
          </cell>
        </row>
        <row r="274">
          <cell r="B274" t="str">
            <v>ID-273-DOP</v>
          </cell>
          <cell r="C274" t="str">
            <v>Nueva</v>
          </cell>
          <cell r="D274" t="str">
            <v>Recurrente</v>
          </cell>
          <cell r="E274">
            <v>80111625</v>
          </cell>
          <cell r="F274" t="str">
            <v>Natural</v>
          </cell>
          <cell r="H274" t="str">
            <v>Prestar servicios profesionales juridicos a la Dirección de Otras Prestaciones de la ADRES en la ejecución, seguimiento y revisión de las actividades relacionadas con el procedimiento de determinación del deudor y las que se requieran, derivadas de los reconocimientos efectuados por presupuestos máximos, servicios y tecnologías en salud no financiados con la UPC y prestación de servicios de salud a víctimas de los eventos descritos en el artículo 167 de la Ley 100 de 1993 así como en los trámites necesarios en el proceso de seguimiento, elaboración de los insumos requeridos por la Oficina Asesora Jurídica con ocasión a acciones de tutela, fallos de primera y segunda instancia, incidentes de desacato y demás que se derivan del proceso de revisión y verificación de las prestaciones de servicios de salud a víctimas de eventos de origen natural, de eventos terroristas, de las víctimas de accidentes de tránsito cuando no exista cobertura por parte del SOAT</v>
          </cell>
          <cell r="I274" t="str">
            <v>Contratación directa Persona Natural</v>
          </cell>
          <cell r="J274">
            <v>9182250</v>
          </cell>
          <cell r="K274" t="str">
            <v>NO</v>
          </cell>
          <cell r="L274">
            <v>9182250</v>
          </cell>
          <cell r="M274">
            <v>8</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2C593-9227-4C32-918A-50C57CA416DD}">
  <sheetPr filterMode="1"/>
  <dimension ref="A1:P276"/>
  <sheetViews>
    <sheetView tabSelected="1" zoomScale="80" zoomScaleNormal="80" workbookViewId="0">
      <pane xSplit="3" topLeftCell="D1" activePane="topRight" state="frozen"/>
      <selection activeCell="A145" sqref="A145"/>
      <selection pane="topRight" activeCell="C65" sqref="C65"/>
    </sheetView>
  </sheetViews>
  <sheetFormatPr baseColWidth="10" defaultColWidth="10.85546875" defaultRowHeight="15.95" customHeight="1" x14ac:dyDescent="0.2"/>
  <cols>
    <col min="1" max="1" width="10.85546875" style="7"/>
    <col min="2" max="2" width="18.5703125" style="7" customWidth="1"/>
    <col min="3" max="3" width="38.140625" style="7" customWidth="1"/>
    <col min="4" max="4" width="32.42578125" style="36" customWidth="1"/>
    <col min="5" max="5" width="10.85546875" style="7" customWidth="1"/>
    <col min="6" max="6" width="37.42578125" style="7" customWidth="1"/>
    <col min="7" max="7" width="29" style="7" customWidth="1"/>
    <col min="8" max="8" width="11.42578125" style="7" customWidth="1"/>
    <col min="9" max="9" width="32.42578125" style="28" customWidth="1"/>
    <col min="10" max="10" width="14.140625" style="7" customWidth="1"/>
    <col min="11" max="11" width="11.140625" style="7" customWidth="1"/>
    <col min="12" max="13" width="17.42578125" style="7" customWidth="1"/>
    <col min="14" max="14" width="15.42578125" style="7" customWidth="1"/>
    <col min="15" max="15" width="29.42578125" style="7" customWidth="1"/>
    <col min="16" max="16" width="42" style="7" customWidth="1"/>
    <col min="17" max="16384" width="10.85546875" style="7"/>
  </cols>
  <sheetData>
    <row r="1" spans="1:16" s="34" customFormat="1" ht="15.95" customHeight="1" x14ac:dyDescent="0.2">
      <c r="A1" s="29" t="s">
        <v>0</v>
      </c>
      <c r="B1" s="30" t="s">
        <v>1</v>
      </c>
      <c r="C1" s="41" t="s">
        <v>2</v>
      </c>
      <c r="D1" s="37" t="s">
        <v>4</v>
      </c>
      <c r="E1" s="32" t="s">
        <v>5</v>
      </c>
      <c r="F1" s="32" t="s">
        <v>6</v>
      </c>
      <c r="G1" s="32" t="s">
        <v>7</v>
      </c>
      <c r="H1" s="32" t="s">
        <v>8</v>
      </c>
      <c r="I1" s="33" t="s">
        <v>9</v>
      </c>
      <c r="J1" s="31" t="s">
        <v>10</v>
      </c>
      <c r="K1" s="31" t="s">
        <v>11</v>
      </c>
      <c r="L1" s="31" t="s">
        <v>12</v>
      </c>
      <c r="M1" s="31" t="s">
        <v>13</v>
      </c>
      <c r="N1" s="31" t="s">
        <v>14</v>
      </c>
      <c r="O1" s="35" t="s">
        <v>15</v>
      </c>
      <c r="P1" s="35" t="s">
        <v>16</v>
      </c>
    </row>
    <row r="2" spans="1:16" ht="15.95" hidden="1" customHeight="1" x14ac:dyDescent="0.2">
      <c r="A2" s="8" t="s">
        <v>503</v>
      </c>
      <c r="B2" s="9" t="s">
        <v>18</v>
      </c>
      <c r="C2" s="46" t="s">
        <v>19</v>
      </c>
      <c r="D2" s="38" t="s">
        <v>504</v>
      </c>
      <c r="E2" s="10" t="s">
        <v>505</v>
      </c>
      <c r="F2" s="6" t="s">
        <v>506</v>
      </c>
      <c r="G2" s="11" t="s">
        <v>500</v>
      </c>
      <c r="H2" s="12" t="s">
        <v>66</v>
      </c>
      <c r="I2" s="13" t="s">
        <v>67</v>
      </c>
      <c r="J2" s="14">
        <v>5756025</v>
      </c>
      <c r="K2" s="15">
        <v>8</v>
      </c>
      <c r="L2" s="16">
        <f>J2*K2</f>
        <v>46048200</v>
      </c>
      <c r="M2" s="17" t="s">
        <v>411</v>
      </c>
      <c r="N2" s="17" t="str">
        <f>VLOOKUP(A2,[1]DOP!B$2:N$274,13,0)</f>
        <v>LINA</v>
      </c>
      <c r="O2" s="7" t="s">
        <v>26</v>
      </c>
      <c r="P2" s="7" t="e">
        <v>#N/A</v>
      </c>
    </row>
    <row r="3" spans="1:16" ht="15.95" hidden="1" customHeight="1" x14ac:dyDescent="0.2">
      <c r="A3" s="8" t="s">
        <v>28</v>
      </c>
      <c r="B3" s="9" t="s">
        <v>18</v>
      </c>
      <c r="C3" s="46" t="s">
        <v>29</v>
      </c>
      <c r="D3" s="39" t="s">
        <v>30</v>
      </c>
      <c r="E3" s="18">
        <v>77186751</v>
      </c>
      <c r="F3" s="6" t="s">
        <v>31</v>
      </c>
      <c r="G3" s="11" t="s">
        <v>32</v>
      </c>
      <c r="H3" s="12" t="s">
        <v>33</v>
      </c>
      <c r="I3" s="13" t="s">
        <v>34</v>
      </c>
      <c r="J3" s="14">
        <v>11514352.5</v>
      </c>
      <c r="K3" s="15">
        <v>8</v>
      </c>
      <c r="L3" s="14">
        <f>J3*K3</f>
        <v>92114820</v>
      </c>
      <c r="M3" s="17" t="s">
        <v>25</v>
      </c>
      <c r="N3" s="17" t="str">
        <f>VLOOKUP(A3,[1]DOP!B$2:N$274,13,0)</f>
        <v>VICTOR</v>
      </c>
      <c r="O3" s="7" t="s">
        <v>61</v>
      </c>
      <c r="P3" s="7" t="s">
        <v>35</v>
      </c>
    </row>
    <row r="4" spans="1:16" ht="15.95" hidden="1" customHeight="1" x14ac:dyDescent="0.2">
      <c r="A4" s="8" t="s">
        <v>36</v>
      </c>
      <c r="B4" s="9" t="s">
        <v>18</v>
      </c>
      <c r="C4" s="46" t="s">
        <v>37</v>
      </c>
      <c r="D4" s="39" t="s">
        <v>38</v>
      </c>
      <c r="E4" s="18">
        <v>52851595</v>
      </c>
      <c r="F4" s="6" t="s">
        <v>39</v>
      </c>
      <c r="G4" s="11" t="s">
        <v>40</v>
      </c>
      <c r="H4" s="12" t="s">
        <v>41</v>
      </c>
      <c r="I4" s="13" t="s">
        <v>42</v>
      </c>
      <c r="J4" s="14">
        <v>9677867.8499999996</v>
      </c>
      <c r="K4" s="15">
        <v>8</v>
      </c>
      <c r="L4" s="14">
        <f>J4*K4</f>
        <v>77422942.799999997</v>
      </c>
      <c r="M4" s="17" t="s">
        <v>25</v>
      </c>
      <c r="N4" s="17" t="str">
        <f>VLOOKUP(A4,[1]DOP!B$2:N$274,13,0)</f>
        <v>VICTOR</v>
      </c>
      <c r="O4" s="7" t="s">
        <v>61</v>
      </c>
      <c r="P4" s="7" t="s">
        <v>44</v>
      </c>
    </row>
    <row r="5" spans="1:16" ht="15.95" hidden="1" customHeight="1" x14ac:dyDescent="0.2">
      <c r="A5" s="8" t="s">
        <v>45</v>
      </c>
      <c r="B5" s="9" t="s">
        <v>18</v>
      </c>
      <c r="C5" s="46" t="s">
        <v>37</v>
      </c>
      <c r="D5" s="39" t="s">
        <v>46</v>
      </c>
      <c r="E5" s="18">
        <v>80111786</v>
      </c>
      <c r="F5" s="6" t="s">
        <v>47</v>
      </c>
      <c r="G5" s="11" t="s">
        <v>48</v>
      </c>
      <c r="H5" s="12" t="s">
        <v>49</v>
      </c>
      <c r="I5" s="13" t="s">
        <v>50</v>
      </c>
      <c r="J5" s="14">
        <v>11376803.550000001</v>
      </c>
      <c r="K5" s="15">
        <v>8</v>
      </c>
      <c r="L5" s="14">
        <f>J5*K5</f>
        <v>91014428.400000006</v>
      </c>
      <c r="M5" s="17" t="s">
        <v>25</v>
      </c>
      <c r="N5" s="17" t="str">
        <f>VLOOKUP(A5,[1]DOP!B$2:N$274,13,0)</f>
        <v>VICTOR</v>
      </c>
      <c r="O5" s="7" t="s">
        <v>61</v>
      </c>
      <c r="P5" s="7" t="s">
        <v>44</v>
      </c>
    </row>
    <row r="6" spans="1:16" ht="15.95" hidden="1" customHeight="1" x14ac:dyDescent="0.2">
      <c r="A6" s="8" t="s">
        <v>51</v>
      </c>
      <c r="B6" s="9" t="s">
        <v>18</v>
      </c>
      <c r="C6" s="46" t="s">
        <v>37</v>
      </c>
      <c r="D6" s="39" t="s">
        <v>52</v>
      </c>
      <c r="E6" s="18">
        <v>74446458</v>
      </c>
      <c r="F6" s="6" t="s">
        <v>53</v>
      </c>
      <c r="G6" s="11" t="s">
        <v>54</v>
      </c>
      <c r="H6" s="12" t="s">
        <v>23</v>
      </c>
      <c r="I6" s="13" t="s">
        <v>24</v>
      </c>
      <c r="J6" s="14">
        <v>13650000</v>
      </c>
      <c r="K6" s="15">
        <v>8</v>
      </c>
      <c r="L6" s="14">
        <f>J6*K6</f>
        <v>109200000</v>
      </c>
      <c r="M6" s="17" t="s">
        <v>25</v>
      </c>
      <c r="N6" s="17" t="str">
        <f>VLOOKUP(A6,[1]DOP!B$2:N$274,13,0)</f>
        <v>VICTOR</v>
      </c>
      <c r="O6" s="7" t="s">
        <v>61</v>
      </c>
      <c r="P6" s="7">
        <v>0</v>
      </c>
    </row>
    <row r="7" spans="1:16" ht="15.95" hidden="1" customHeight="1" x14ac:dyDescent="0.2">
      <c r="A7" s="8" t="s">
        <v>55</v>
      </c>
      <c r="B7" s="9" t="s">
        <v>18</v>
      </c>
      <c r="C7" s="46" t="s">
        <v>37</v>
      </c>
      <c r="D7" s="39" t="s">
        <v>56</v>
      </c>
      <c r="E7" s="18">
        <v>1019020287</v>
      </c>
      <c r="F7" s="6" t="s">
        <v>57</v>
      </c>
      <c r="G7" s="11" t="s">
        <v>58</v>
      </c>
      <c r="H7" s="12" t="s">
        <v>59</v>
      </c>
      <c r="I7" s="13" t="s">
        <v>60</v>
      </c>
      <c r="J7" s="14">
        <v>3750344.85</v>
      </c>
      <c r="K7" s="15">
        <v>8</v>
      </c>
      <c r="L7" s="14">
        <f>J7*K7</f>
        <v>30002758.800000001</v>
      </c>
      <c r="M7" s="17" t="s">
        <v>25</v>
      </c>
      <c r="N7" s="17" t="str">
        <f>VLOOKUP(A7,[1]DOP!B$2:N$274,13,0)</f>
        <v>VICTOR</v>
      </c>
      <c r="O7" s="7" t="s">
        <v>61</v>
      </c>
      <c r="P7" s="7">
        <v>0</v>
      </c>
    </row>
    <row r="8" spans="1:16" ht="15.95" hidden="1" customHeight="1" x14ac:dyDescent="0.2">
      <c r="A8" s="8" t="s">
        <v>62</v>
      </c>
      <c r="B8" s="9" t="s">
        <v>18</v>
      </c>
      <c r="C8" s="46" t="s">
        <v>37</v>
      </c>
      <c r="D8" s="39" t="s">
        <v>63</v>
      </c>
      <c r="E8" s="18">
        <v>1019096730</v>
      </c>
      <c r="F8" s="6" t="s">
        <v>64</v>
      </c>
      <c r="G8" s="11" t="s">
        <v>65</v>
      </c>
      <c r="H8" s="12" t="s">
        <v>66</v>
      </c>
      <c r="I8" s="13" t="s">
        <v>67</v>
      </c>
      <c r="J8" s="14">
        <v>6043826.25</v>
      </c>
      <c r="K8" s="15">
        <v>8</v>
      </c>
      <c r="L8" s="14">
        <f>J8*K8</f>
        <v>48350610</v>
      </c>
      <c r="M8" s="17" t="s">
        <v>25</v>
      </c>
      <c r="N8" s="17" t="str">
        <f>VLOOKUP(A8,[1]DOP!B$2:N$274,13,0)</f>
        <v>VICTOR</v>
      </c>
      <c r="O8" s="7" t="s">
        <v>61</v>
      </c>
      <c r="P8" s="7">
        <v>0</v>
      </c>
    </row>
    <row r="9" spans="1:16" ht="15.95" hidden="1" customHeight="1" x14ac:dyDescent="0.2">
      <c r="A9" s="8" t="s">
        <v>68</v>
      </c>
      <c r="B9" s="9" t="s">
        <v>18</v>
      </c>
      <c r="C9" s="42" t="s">
        <v>37</v>
      </c>
      <c r="D9" s="39" t="s">
        <v>69</v>
      </c>
      <c r="E9" s="18">
        <v>1010161298</v>
      </c>
      <c r="F9" s="6" t="s">
        <v>70</v>
      </c>
      <c r="G9" s="11" t="s">
        <v>71</v>
      </c>
      <c r="H9" s="12" t="s">
        <v>72</v>
      </c>
      <c r="I9" s="13" t="s">
        <v>73</v>
      </c>
      <c r="J9" s="14">
        <v>6345286.5</v>
      </c>
      <c r="K9" s="15">
        <v>8</v>
      </c>
      <c r="L9" s="14">
        <f>J9*K9</f>
        <v>50762292</v>
      </c>
      <c r="M9" s="17" t="s">
        <v>25</v>
      </c>
      <c r="N9" s="17" t="str">
        <f>VLOOKUP(A9,[1]DOP!B$2:N$274,13,0)</f>
        <v>VICTOR</v>
      </c>
      <c r="P9" s="7">
        <v>0</v>
      </c>
    </row>
    <row r="10" spans="1:16" ht="15.95" hidden="1" customHeight="1" x14ac:dyDescent="0.2">
      <c r="A10" s="8" t="s">
        <v>74</v>
      </c>
      <c r="B10" s="9" t="s">
        <v>18</v>
      </c>
      <c r="C10" s="46" t="s">
        <v>75</v>
      </c>
      <c r="D10" s="39" t="s">
        <v>76</v>
      </c>
      <c r="E10" s="18">
        <v>52709194</v>
      </c>
      <c r="F10" s="6" t="s">
        <v>77</v>
      </c>
      <c r="G10" s="11" t="s">
        <v>78</v>
      </c>
      <c r="H10" s="12" t="s">
        <v>49</v>
      </c>
      <c r="I10" s="13" t="s">
        <v>50</v>
      </c>
      <c r="J10" s="14">
        <v>11256715.050000001</v>
      </c>
      <c r="K10" s="15">
        <v>8</v>
      </c>
      <c r="L10" s="14">
        <f>J10*K10</f>
        <v>90053720.400000006</v>
      </c>
      <c r="M10" s="17" t="s">
        <v>25</v>
      </c>
      <c r="N10" s="17" t="str">
        <f>VLOOKUP(A10,[1]DOP!B$2:N$274,13,0)</f>
        <v>LINA</v>
      </c>
      <c r="O10" s="7" t="s">
        <v>61</v>
      </c>
      <c r="P10" s="7" t="s">
        <v>890</v>
      </c>
    </row>
    <row r="11" spans="1:16" ht="15.95" hidden="1" customHeight="1" x14ac:dyDescent="0.2">
      <c r="A11" s="8" t="s">
        <v>79</v>
      </c>
      <c r="B11" s="9" t="s">
        <v>18</v>
      </c>
      <c r="C11" s="46" t="s">
        <v>75</v>
      </c>
      <c r="D11" s="39" t="s">
        <v>80</v>
      </c>
      <c r="E11" s="18">
        <v>1022381144</v>
      </c>
      <c r="F11" s="6" t="s">
        <v>81</v>
      </c>
      <c r="G11" s="11" t="s">
        <v>82</v>
      </c>
      <c r="H11" s="12" t="s">
        <v>83</v>
      </c>
      <c r="I11" s="13" t="s">
        <v>84</v>
      </c>
      <c r="J11" s="14">
        <v>5814810.75</v>
      </c>
      <c r="K11" s="15">
        <v>8</v>
      </c>
      <c r="L11" s="14">
        <f>J11*K11</f>
        <v>46518486</v>
      </c>
      <c r="M11" s="17" t="s">
        <v>25</v>
      </c>
      <c r="N11" s="17" t="str">
        <f>VLOOKUP(A11,[1]DOP!B$2:N$274,13,0)</f>
        <v>LINA</v>
      </c>
      <c r="O11" s="7" t="s">
        <v>61</v>
      </c>
      <c r="P11" s="7" t="s">
        <v>35</v>
      </c>
    </row>
    <row r="12" spans="1:16" ht="15.95" hidden="1" customHeight="1" x14ac:dyDescent="0.2">
      <c r="A12" s="8" t="s">
        <v>85</v>
      </c>
      <c r="B12" s="9" t="s">
        <v>18</v>
      </c>
      <c r="C12" s="46" t="s">
        <v>75</v>
      </c>
      <c r="D12" s="39" t="s">
        <v>86</v>
      </c>
      <c r="E12" s="18">
        <v>1013620972</v>
      </c>
      <c r="F12" s="6" t="s">
        <v>81</v>
      </c>
      <c r="G12" s="11" t="s">
        <v>82</v>
      </c>
      <c r="H12" s="12" t="s">
        <v>83</v>
      </c>
      <c r="I12" s="13" t="s">
        <v>84</v>
      </c>
      <c r="J12" s="14">
        <v>5814810.75</v>
      </c>
      <c r="K12" s="15">
        <v>8</v>
      </c>
      <c r="L12" s="14">
        <f>J12*K12</f>
        <v>46518486</v>
      </c>
      <c r="M12" s="17" t="s">
        <v>25</v>
      </c>
      <c r="N12" s="17" t="str">
        <f>VLOOKUP(A12,[1]DOP!B$2:N$274,13,0)</f>
        <v>LINA</v>
      </c>
      <c r="O12" s="7" t="s">
        <v>61</v>
      </c>
      <c r="P12" s="7" t="s">
        <v>35</v>
      </c>
    </row>
    <row r="13" spans="1:16" ht="15.95" hidden="1" customHeight="1" x14ac:dyDescent="0.2">
      <c r="A13" s="8" t="s">
        <v>87</v>
      </c>
      <c r="B13" s="9" t="s">
        <v>18</v>
      </c>
      <c r="C13" s="46" t="s">
        <v>75</v>
      </c>
      <c r="D13" s="39" t="s">
        <v>88</v>
      </c>
      <c r="E13" s="18">
        <v>52960060</v>
      </c>
      <c r="F13" s="6" t="s">
        <v>81</v>
      </c>
      <c r="G13" s="11" t="s">
        <v>82</v>
      </c>
      <c r="H13" s="12" t="s">
        <v>83</v>
      </c>
      <c r="I13" s="13" t="s">
        <v>84</v>
      </c>
      <c r="J13" s="14">
        <v>5814810.75</v>
      </c>
      <c r="K13" s="15">
        <v>8</v>
      </c>
      <c r="L13" s="14">
        <f>J13*K13</f>
        <v>46518486</v>
      </c>
      <c r="M13" s="17" t="s">
        <v>25</v>
      </c>
      <c r="N13" s="17" t="str">
        <f>VLOOKUP(A13,[1]DOP!B$2:N$274,13,0)</f>
        <v>LINA</v>
      </c>
      <c r="O13" s="7" t="s">
        <v>61</v>
      </c>
      <c r="P13" s="7" t="s">
        <v>35</v>
      </c>
    </row>
    <row r="14" spans="1:16" ht="15.95" hidden="1" customHeight="1" x14ac:dyDescent="0.2">
      <c r="A14" s="8" t="s">
        <v>89</v>
      </c>
      <c r="B14" s="9" t="s">
        <v>18</v>
      </c>
      <c r="C14" s="46" t="s">
        <v>75</v>
      </c>
      <c r="D14" s="39" t="s">
        <v>90</v>
      </c>
      <c r="E14" s="18">
        <v>1022328167</v>
      </c>
      <c r="F14" s="6" t="s">
        <v>91</v>
      </c>
      <c r="G14" s="11" t="s">
        <v>92</v>
      </c>
      <c r="H14" s="12" t="s">
        <v>72</v>
      </c>
      <c r="I14" s="13" t="s">
        <v>73</v>
      </c>
      <c r="J14" s="14">
        <v>6345286.5</v>
      </c>
      <c r="K14" s="15">
        <v>8</v>
      </c>
      <c r="L14" s="14">
        <f>J14*K14</f>
        <v>50762292</v>
      </c>
      <c r="M14" s="17" t="s">
        <v>25</v>
      </c>
      <c r="N14" s="17" t="str">
        <f>VLOOKUP(A14,[1]DOP!B$2:N$274,13,0)</f>
        <v>LINA</v>
      </c>
      <c r="O14" s="7" t="s">
        <v>61</v>
      </c>
      <c r="P14" s="7" t="s">
        <v>35</v>
      </c>
    </row>
    <row r="15" spans="1:16" ht="15.95" hidden="1" customHeight="1" x14ac:dyDescent="0.2">
      <c r="A15" s="8" t="s">
        <v>93</v>
      </c>
      <c r="B15" s="9" t="s">
        <v>18</v>
      </c>
      <c r="C15" s="46" t="s">
        <v>75</v>
      </c>
      <c r="D15" s="39" t="s">
        <v>94</v>
      </c>
      <c r="E15" s="18">
        <v>1101179254</v>
      </c>
      <c r="F15" s="6" t="s">
        <v>95</v>
      </c>
      <c r="G15" s="11" t="s">
        <v>96</v>
      </c>
      <c r="H15" s="12" t="s">
        <v>66</v>
      </c>
      <c r="I15" s="13" t="s">
        <v>67</v>
      </c>
      <c r="J15" s="14">
        <v>5217405.9000000004</v>
      </c>
      <c r="K15" s="15">
        <v>8</v>
      </c>
      <c r="L15" s="14">
        <f>J15*K15</f>
        <v>41739247.200000003</v>
      </c>
      <c r="M15" s="17" t="s">
        <v>25</v>
      </c>
      <c r="N15" s="17" t="str">
        <f>VLOOKUP(A15,[1]DOP!B$2:N$274,13,0)</f>
        <v>LINA</v>
      </c>
      <c r="O15" s="7" t="s">
        <v>61</v>
      </c>
      <c r="P15" s="7" t="s">
        <v>35</v>
      </c>
    </row>
    <row r="16" spans="1:16" ht="15.95" hidden="1" customHeight="1" x14ac:dyDescent="0.2">
      <c r="A16" s="8" t="s">
        <v>97</v>
      </c>
      <c r="B16" s="9" t="s">
        <v>18</v>
      </c>
      <c r="C16" s="46" t="s">
        <v>75</v>
      </c>
      <c r="D16" s="39" t="s">
        <v>98</v>
      </c>
      <c r="E16" s="18">
        <v>53048440</v>
      </c>
      <c r="F16" s="6" t="s">
        <v>99</v>
      </c>
      <c r="G16" s="11" t="s">
        <v>100</v>
      </c>
      <c r="H16" s="12" t="s">
        <v>59</v>
      </c>
      <c r="I16" s="13" t="s">
        <v>60</v>
      </c>
      <c r="J16" s="14">
        <v>3990000</v>
      </c>
      <c r="K16" s="15">
        <v>8</v>
      </c>
      <c r="L16" s="14">
        <f>J16*K16</f>
        <v>31920000</v>
      </c>
      <c r="M16" s="17" t="s">
        <v>25</v>
      </c>
      <c r="N16" s="17" t="str">
        <f>VLOOKUP(A16,[1]DOP!B$2:N$274,13,0)</f>
        <v>LINA</v>
      </c>
      <c r="O16" s="7" t="s">
        <v>61</v>
      </c>
      <c r="P16" s="7" t="s">
        <v>35</v>
      </c>
    </row>
    <row r="17" spans="1:16" ht="15.95" hidden="1" customHeight="1" x14ac:dyDescent="0.2">
      <c r="A17" s="8" t="s">
        <v>101</v>
      </c>
      <c r="B17" s="9" t="s">
        <v>18</v>
      </c>
      <c r="C17" s="42" t="s">
        <v>102</v>
      </c>
      <c r="D17" s="39" t="s">
        <v>103</v>
      </c>
      <c r="E17" s="18">
        <v>1013629573</v>
      </c>
      <c r="F17" s="6" t="s">
        <v>104</v>
      </c>
      <c r="G17" s="11" t="s">
        <v>105</v>
      </c>
      <c r="H17" s="12" t="s">
        <v>106</v>
      </c>
      <c r="I17" s="13" t="s">
        <v>107</v>
      </c>
      <c r="J17" s="14">
        <v>14469000</v>
      </c>
      <c r="K17" s="15">
        <v>8</v>
      </c>
      <c r="L17" s="14">
        <f>J17*K17</f>
        <v>115752000</v>
      </c>
      <c r="M17" s="17" t="s">
        <v>25</v>
      </c>
      <c r="N17" s="17" t="str">
        <f>VLOOKUP(A17,[1]DOP!B$2:N$274,13,0)</f>
        <v>LINA</v>
      </c>
      <c r="P17" s="7">
        <v>0</v>
      </c>
    </row>
    <row r="18" spans="1:16" ht="15.95" hidden="1" customHeight="1" x14ac:dyDescent="0.2">
      <c r="A18" s="8" t="s">
        <v>108</v>
      </c>
      <c r="B18" s="9" t="s">
        <v>18</v>
      </c>
      <c r="C18" s="46" t="s">
        <v>109</v>
      </c>
      <c r="D18" s="39" t="s">
        <v>110</v>
      </c>
      <c r="E18" s="18">
        <v>79221432</v>
      </c>
      <c r="F18" s="6" t="s">
        <v>111</v>
      </c>
      <c r="G18" s="11" t="s">
        <v>112</v>
      </c>
      <c r="H18" s="12" t="s">
        <v>72</v>
      </c>
      <c r="I18" s="13" t="s">
        <v>73</v>
      </c>
      <c r="J18" s="14">
        <v>6345286.5</v>
      </c>
      <c r="K18" s="15">
        <v>8</v>
      </c>
      <c r="L18" s="14">
        <f>J18*K18</f>
        <v>50762292</v>
      </c>
      <c r="M18" s="17" t="s">
        <v>25</v>
      </c>
      <c r="N18" s="17" t="str">
        <f>VLOOKUP(A18,[1]DOP!B$2:N$274,13,0)</f>
        <v>VICTOR</v>
      </c>
      <c r="O18" s="7" t="s">
        <v>61</v>
      </c>
      <c r="P18" s="7" t="s">
        <v>35</v>
      </c>
    </row>
    <row r="19" spans="1:16" ht="15.95" hidden="1" customHeight="1" x14ac:dyDescent="0.2">
      <c r="A19" s="8" t="s">
        <v>113</v>
      </c>
      <c r="B19" s="9" t="s">
        <v>18</v>
      </c>
      <c r="C19" s="46" t="s">
        <v>109</v>
      </c>
      <c r="D19" s="39" t="s">
        <v>114</v>
      </c>
      <c r="E19" s="18">
        <v>1030600227</v>
      </c>
      <c r="F19" s="6" t="s">
        <v>111</v>
      </c>
      <c r="G19" s="11" t="s">
        <v>112</v>
      </c>
      <c r="H19" s="12" t="s">
        <v>72</v>
      </c>
      <c r="I19" s="13" t="s">
        <v>73</v>
      </c>
      <c r="J19" s="14">
        <v>6345286.5</v>
      </c>
      <c r="K19" s="15">
        <v>8</v>
      </c>
      <c r="L19" s="14">
        <f>J19*K19</f>
        <v>50762292</v>
      </c>
      <c r="M19" s="17" t="s">
        <v>25</v>
      </c>
      <c r="N19" s="17" t="str">
        <f>VLOOKUP(A19,[1]DOP!B$2:N$274,13,0)</f>
        <v>VICTOR</v>
      </c>
      <c r="O19" s="7" t="s">
        <v>61</v>
      </c>
      <c r="P19" s="7" t="s">
        <v>35</v>
      </c>
    </row>
    <row r="20" spans="1:16" ht="15.95" hidden="1" customHeight="1" x14ac:dyDescent="0.2">
      <c r="A20" s="8" t="s">
        <v>115</v>
      </c>
      <c r="B20" s="9" t="s">
        <v>18</v>
      </c>
      <c r="C20" s="46" t="s">
        <v>109</v>
      </c>
      <c r="D20" s="39" t="s">
        <v>116</v>
      </c>
      <c r="E20" s="18">
        <v>92559197</v>
      </c>
      <c r="F20" s="6" t="s">
        <v>111</v>
      </c>
      <c r="G20" s="11" t="s">
        <v>112</v>
      </c>
      <c r="H20" s="12" t="s">
        <v>72</v>
      </c>
      <c r="I20" s="13" t="s">
        <v>73</v>
      </c>
      <c r="J20" s="14">
        <v>6345286.5</v>
      </c>
      <c r="K20" s="15">
        <v>8</v>
      </c>
      <c r="L20" s="14">
        <f>J20*K20</f>
        <v>50762292</v>
      </c>
      <c r="M20" s="17" t="s">
        <v>25</v>
      </c>
      <c r="N20" s="17" t="str">
        <f>VLOOKUP(A20,[1]DOP!B$2:N$274,13,0)</f>
        <v>VICTOR</v>
      </c>
      <c r="O20" s="7" t="s">
        <v>61</v>
      </c>
      <c r="P20" s="7" t="s">
        <v>35</v>
      </c>
    </row>
    <row r="21" spans="1:16" ht="15.95" hidden="1" customHeight="1" x14ac:dyDescent="0.2">
      <c r="A21" s="8" t="s">
        <v>117</v>
      </c>
      <c r="B21" s="9" t="s">
        <v>18</v>
      </c>
      <c r="C21" s="46" t="s">
        <v>109</v>
      </c>
      <c r="D21" s="39" t="s">
        <v>118</v>
      </c>
      <c r="E21" s="18">
        <v>1073324685</v>
      </c>
      <c r="F21" s="6" t="s">
        <v>111</v>
      </c>
      <c r="G21" s="11" t="s">
        <v>112</v>
      </c>
      <c r="H21" s="12" t="s">
        <v>72</v>
      </c>
      <c r="I21" s="13" t="s">
        <v>73</v>
      </c>
      <c r="J21" s="14">
        <v>6345286.5</v>
      </c>
      <c r="K21" s="15">
        <v>8</v>
      </c>
      <c r="L21" s="14">
        <f>J21*K21</f>
        <v>50762292</v>
      </c>
      <c r="M21" s="17" t="s">
        <v>25</v>
      </c>
      <c r="N21" s="17" t="str">
        <f>VLOOKUP(A21,[1]DOP!B$2:N$274,13,0)</f>
        <v>VICTOR</v>
      </c>
      <c r="O21" s="7" t="s">
        <v>61</v>
      </c>
      <c r="P21" s="7" t="s">
        <v>35</v>
      </c>
    </row>
    <row r="22" spans="1:16" ht="15.95" hidden="1" customHeight="1" x14ac:dyDescent="0.2">
      <c r="A22" s="8" t="s">
        <v>119</v>
      </c>
      <c r="B22" s="9" t="s">
        <v>18</v>
      </c>
      <c r="C22" s="46" t="s">
        <v>109</v>
      </c>
      <c r="D22" s="39" t="s">
        <v>120</v>
      </c>
      <c r="E22" s="18">
        <v>40041227</v>
      </c>
      <c r="F22" s="6" t="s">
        <v>111</v>
      </c>
      <c r="G22" s="11" t="s">
        <v>112</v>
      </c>
      <c r="H22" s="12" t="s">
        <v>72</v>
      </c>
      <c r="I22" s="13" t="s">
        <v>73</v>
      </c>
      <c r="J22" s="14">
        <v>6345286.5</v>
      </c>
      <c r="K22" s="15">
        <v>8</v>
      </c>
      <c r="L22" s="14">
        <f>J22*K22</f>
        <v>50762292</v>
      </c>
      <c r="M22" s="17" t="s">
        <v>25</v>
      </c>
      <c r="N22" s="17" t="str">
        <f>VLOOKUP(A22,[1]DOP!B$2:N$274,13,0)</f>
        <v>VICTOR</v>
      </c>
      <c r="O22" s="7" t="s">
        <v>61</v>
      </c>
      <c r="P22" s="7" t="e">
        <v>#N/A</v>
      </c>
    </row>
    <row r="23" spans="1:16" ht="15.95" hidden="1" customHeight="1" x14ac:dyDescent="0.2">
      <c r="A23" s="8" t="s">
        <v>121</v>
      </c>
      <c r="B23" s="9" t="s">
        <v>18</v>
      </c>
      <c r="C23" s="46" t="s">
        <v>122</v>
      </c>
      <c r="D23" s="39" t="s">
        <v>123</v>
      </c>
      <c r="E23" s="18">
        <v>18003745</v>
      </c>
      <c r="F23" s="6" t="s">
        <v>124</v>
      </c>
      <c r="G23" s="11" t="s">
        <v>125</v>
      </c>
      <c r="H23" s="12" t="s">
        <v>126</v>
      </c>
      <c r="I23" s="13" t="s">
        <v>127</v>
      </c>
      <c r="J23" s="14">
        <v>8941084.9500000011</v>
      </c>
      <c r="K23" s="15">
        <v>8</v>
      </c>
      <c r="L23" s="14">
        <f>J23*K23</f>
        <v>71528679.600000009</v>
      </c>
      <c r="M23" s="17" t="s">
        <v>25</v>
      </c>
      <c r="N23" s="17" t="str">
        <f>VLOOKUP(A23,[1]DOP!B$2:N$274,13,0)</f>
        <v>VICTOR</v>
      </c>
      <c r="O23" s="7" t="s">
        <v>61</v>
      </c>
      <c r="P23" s="7" t="s">
        <v>35</v>
      </c>
    </row>
    <row r="24" spans="1:16" ht="15.95" hidden="1" customHeight="1" x14ac:dyDescent="0.2">
      <c r="A24" s="8" t="s">
        <v>128</v>
      </c>
      <c r="B24" s="9" t="s">
        <v>18</v>
      </c>
      <c r="C24" s="46" t="s">
        <v>122</v>
      </c>
      <c r="D24" s="39" t="s">
        <v>129</v>
      </c>
      <c r="E24" s="18">
        <v>1012409706</v>
      </c>
      <c r="F24" s="6" t="s">
        <v>130</v>
      </c>
      <c r="G24" s="11" t="s">
        <v>131</v>
      </c>
      <c r="H24" s="12" t="s">
        <v>72</v>
      </c>
      <c r="I24" s="13" t="s">
        <v>73</v>
      </c>
      <c r="J24" s="14">
        <v>6345286.5</v>
      </c>
      <c r="K24" s="15">
        <v>8</v>
      </c>
      <c r="L24" s="14">
        <f>J24*K24</f>
        <v>50762292</v>
      </c>
      <c r="M24" s="17" t="s">
        <v>25</v>
      </c>
      <c r="N24" s="17" t="str">
        <f>VLOOKUP(A24,[1]DOP!B$2:N$274,13,0)</f>
        <v>VICTOR</v>
      </c>
      <c r="O24" s="7" t="s">
        <v>61</v>
      </c>
      <c r="P24" s="7" t="s">
        <v>35</v>
      </c>
    </row>
    <row r="25" spans="1:16" ht="15.95" hidden="1" customHeight="1" x14ac:dyDescent="0.2">
      <c r="A25" s="8" t="s">
        <v>132</v>
      </c>
      <c r="B25" s="9" t="s">
        <v>18</v>
      </c>
      <c r="C25" s="46" t="s">
        <v>122</v>
      </c>
      <c r="D25" s="39" t="s">
        <v>133</v>
      </c>
      <c r="E25" s="18">
        <v>1010201792</v>
      </c>
      <c r="F25" s="6" t="s">
        <v>130</v>
      </c>
      <c r="G25" s="11" t="s">
        <v>134</v>
      </c>
      <c r="H25" s="12" t="s">
        <v>126</v>
      </c>
      <c r="I25" s="13" t="s">
        <v>127</v>
      </c>
      <c r="J25" s="14">
        <v>7550891.25</v>
      </c>
      <c r="K25" s="15">
        <v>8</v>
      </c>
      <c r="L25" s="14">
        <f>J25*K25</f>
        <v>60407130</v>
      </c>
      <c r="M25" s="17" t="s">
        <v>25</v>
      </c>
      <c r="N25" s="17" t="str">
        <f>VLOOKUP(A25,[1]DOP!B$2:N$274,13,0)</f>
        <v>VICTOR</v>
      </c>
      <c r="O25" s="7" t="s">
        <v>61</v>
      </c>
      <c r="P25" s="7" t="s">
        <v>35</v>
      </c>
    </row>
    <row r="26" spans="1:16" ht="15.95" hidden="1" customHeight="1" x14ac:dyDescent="0.2">
      <c r="A26" s="8" t="s">
        <v>135</v>
      </c>
      <c r="B26" s="9" t="s">
        <v>18</v>
      </c>
      <c r="C26" s="42" t="s">
        <v>37</v>
      </c>
      <c r="D26" s="39" t="s">
        <v>136</v>
      </c>
      <c r="E26" s="18"/>
      <c r="F26" s="6" t="s">
        <v>137</v>
      </c>
      <c r="G26" s="11" t="s">
        <v>138</v>
      </c>
      <c r="H26" s="12" t="s">
        <v>106</v>
      </c>
      <c r="I26" s="13" t="s">
        <v>107</v>
      </c>
      <c r="J26" s="14">
        <v>14469000</v>
      </c>
      <c r="K26" s="15">
        <v>8</v>
      </c>
      <c r="L26" s="14">
        <f>J26*K26</f>
        <v>115752000</v>
      </c>
      <c r="M26" s="17" t="s">
        <v>25</v>
      </c>
      <c r="N26" s="17" t="str">
        <f>VLOOKUP(A26,[1]DOP!B$2:N$274,13,0)</f>
        <v>VICTOR</v>
      </c>
      <c r="P26" s="7" t="e">
        <v>#N/A</v>
      </c>
    </row>
    <row r="27" spans="1:16" ht="15.95" customHeight="1" x14ac:dyDescent="0.2">
      <c r="A27" s="8" t="s">
        <v>501</v>
      </c>
      <c r="B27" s="9" t="s">
        <v>18</v>
      </c>
      <c r="C27" s="42" t="s">
        <v>140</v>
      </c>
      <c r="D27" s="39" t="s">
        <v>502</v>
      </c>
      <c r="E27" s="18">
        <v>52533435</v>
      </c>
      <c r="F27" s="6" t="s">
        <v>499</v>
      </c>
      <c r="G27" s="11" t="s">
        <v>500</v>
      </c>
      <c r="H27" s="12" t="s">
        <v>66</v>
      </c>
      <c r="I27" s="13" t="s">
        <v>67</v>
      </c>
      <c r="J27" s="14">
        <v>5756025</v>
      </c>
      <c r="K27" s="15">
        <v>8</v>
      </c>
      <c r="L27" s="14">
        <f>J27*K27</f>
        <v>46048200</v>
      </c>
      <c r="M27" s="17" t="s">
        <v>411</v>
      </c>
      <c r="N27" s="17" t="str">
        <f>VLOOKUP(A27,[1]DOP!B$2:N$274,13,0)</f>
        <v>LINA</v>
      </c>
      <c r="P27" s="7" t="s">
        <v>465</v>
      </c>
    </row>
    <row r="28" spans="1:16" ht="15.95" customHeight="1" x14ac:dyDescent="0.2">
      <c r="A28" s="8" t="s">
        <v>509</v>
      </c>
      <c r="B28" s="9" t="s">
        <v>18</v>
      </c>
      <c r="C28" s="46" t="s">
        <v>140</v>
      </c>
      <c r="D28" s="39" t="s">
        <v>510</v>
      </c>
      <c r="E28" s="18">
        <v>52835696</v>
      </c>
      <c r="F28" s="6" t="s">
        <v>499</v>
      </c>
      <c r="G28" s="11" t="s">
        <v>500</v>
      </c>
      <c r="H28" s="12" t="s">
        <v>66</v>
      </c>
      <c r="I28" s="13" t="s">
        <v>67</v>
      </c>
      <c r="J28" s="14">
        <v>5756025</v>
      </c>
      <c r="K28" s="15">
        <v>8</v>
      </c>
      <c r="L28" s="14">
        <f>J28*K28</f>
        <v>46048200</v>
      </c>
      <c r="M28" s="17" t="s">
        <v>411</v>
      </c>
      <c r="N28" s="17" t="str">
        <f>VLOOKUP(A28,[1]DOP!B$2:N$274,13,0)</f>
        <v>LINA</v>
      </c>
      <c r="O28" s="7" t="s">
        <v>61</v>
      </c>
      <c r="P28" s="7" t="s">
        <v>465</v>
      </c>
    </row>
    <row r="29" spans="1:16" ht="15.95" customHeight="1" x14ac:dyDescent="0.2">
      <c r="A29" s="8" t="s">
        <v>144</v>
      </c>
      <c r="B29" s="9" t="s">
        <v>18</v>
      </c>
      <c r="C29" s="46" t="s">
        <v>140</v>
      </c>
      <c r="D29" s="39" t="s">
        <v>145</v>
      </c>
      <c r="E29" s="18">
        <v>52937050</v>
      </c>
      <c r="F29" s="6" t="s">
        <v>146</v>
      </c>
      <c r="G29" s="11" t="s">
        <v>143</v>
      </c>
      <c r="H29" s="12" t="s">
        <v>72</v>
      </c>
      <c r="I29" s="13" t="s">
        <v>73</v>
      </c>
      <c r="J29" s="14">
        <v>6345286.5</v>
      </c>
      <c r="K29" s="15">
        <v>8</v>
      </c>
      <c r="L29" s="14">
        <f>J29*K29</f>
        <v>50762292</v>
      </c>
      <c r="M29" s="17" t="s">
        <v>25</v>
      </c>
      <c r="N29" s="17" t="str">
        <f>VLOOKUP(A29,[1]DOP!B$2:N$274,13,0)</f>
        <v>LINA</v>
      </c>
      <c r="O29" s="7" t="s">
        <v>61</v>
      </c>
      <c r="P29" s="7">
        <v>0</v>
      </c>
    </row>
    <row r="30" spans="1:16" ht="15.95" customHeight="1" x14ac:dyDescent="0.2">
      <c r="A30" s="8" t="s">
        <v>180</v>
      </c>
      <c r="B30" s="9" t="s">
        <v>18</v>
      </c>
      <c r="C30" s="42" t="s">
        <v>140</v>
      </c>
      <c r="D30" s="39" t="s">
        <v>181</v>
      </c>
      <c r="E30" s="18">
        <v>1085245691</v>
      </c>
      <c r="F30" s="6" t="s">
        <v>142</v>
      </c>
      <c r="G30" s="11" t="s">
        <v>143</v>
      </c>
      <c r="H30" s="12" t="s">
        <v>126</v>
      </c>
      <c r="I30" s="13" t="s">
        <v>127</v>
      </c>
      <c r="J30" s="14">
        <v>8000000</v>
      </c>
      <c r="K30" s="15">
        <v>8</v>
      </c>
      <c r="L30" s="14">
        <f>J30*K30</f>
        <v>64000000</v>
      </c>
      <c r="M30" s="17" t="s">
        <v>25</v>
      </c>
      <c r="N30" s="17" t="str">
        <f>VLOOKUP(A30,[1]DOP!B$2:N$274,13,0)</f>
        <v>LINA</v>
      </c>
      <c r="P30" s="7" t="s">
        <v>157</v>
      </c>
    </row>
    <row r="31" spans="1:16" ht="15.95" customHeight="1" x14ac:dyDescent="0.2">
      <c r="A31" s="8" t="s">
        <v>153</v>
      </c>
      <c r="B31" s="9" t="s">
        <v>18</v>
      </c>
      <c r="C31" s="46" t="s">
        <v>140</v>
      </c>
      <c r="D31" s="39" t="s">
        <v>917</v>
      </c>
      <c r="E31" s="18">
        <v>80250774</v>
      </c>
      <c r="F31" s="6" t="s">
        <v>155</v>
      </c>
      <c r="G31" s="11" t="s">
        <v>156</v>
      </c>
      <c r="H31" s="12" t="s">
        <v>72</v>
      </c>
      <c r="I31" s="13" t="s">
        <v>73</v>
      </c>
      <c r="J31" s="14">
        <v>6345286.5</v>
      </c>
      <c r="K31" s="15">
        <v>8</v>
      </c>
      <c r="L31" s="14">
        <f>J31*K31</f>
        <v>50762292</v>
      </c>
      <c r="M31" s="17" t="s">
        <v>25</v>
      </c>
      <c r="N31" s="17" t="str">
        <f>VLOOKUP(A31,[1]DOP!B$2:N$274,13,0)</f>
        <v>LINA</v>
      </c>
      <c r="O31" s="7" t="s">
        <v>61</v>
      </c>
      <c r="P31" s="7" t="s">
        <v>157</v>
      </c>
    </row>
    <row r="32" spans="1:16" ht="15.95" customHeight="1" x14ac:dyDescent="0.2">
      <c r="A32" s="8" t="s">
        <v>151</v>
      </c>
      <c r="B32" s="9" t="s">
        <v>18</v>
      </c>
      <c r="C32" s="46" t="s">
        <v>140</v>
      </c>
      <c r="D32" s="39" t="s">
        <v>152</v>
      </c>
      <c r="E32" s="18">
        <v>1014199819</v>
      </c>
      <c r="F32" s="6" t="s">
        <v>142</v>
      </c>
      <c r="G32" s="11" t="s">
        <v>143</v>
      </c>
      <c r="H32" s="12" t="s">
        <v>126</v>
      </c>
      <c r="I32" s="13" t="s">
        <v>127</v>
      </c>
      <c r="J32" s="14">
        <v>8000000</v>
      </c>
      <c r="K32" s="15">
        <v>8</v>
      </c>
      <c r="L32" s="14">
        <f>J32*K32</f>
        <v>64000000</v>
      </c>
      <c r="M32" s="17" t="s">
        <v>25</v>
      </c>
      <c r="N32" s="17" t="str">
        <f>VLOOKUP(A32,[1]DOP!B$2:N$274,13,0)</f>
        <v>LINA</v>
      </c>
      <c r="O32" s="7" t="s">
        <v>61</v>
      </c>
      <c r="P32" s="7">
        <v>0</v>
      </c>
    </row>
    <row r="33" spans="1:16" ht="15.95" customHeight="1" x14ac:dyDescent="0.2">
      <c r="A33" s="8" t="s">
        <v>164</v>
      </c>
      <c r="B33" s="9" t="s">
        <v>18</v>
      </c>
      <c r="C33" s="42" t="s">
        <v>140</v>
      </c>
      <c r="D33" s="39" t="s">
        <v>165</v>
      </c>
      <c r="E33" s="18">
        <v>1026580001</v>
      </c>
      <c r="F33" s="6" t="s">
        <v>142</v>
      </c>
      <c r="G33" s="11" t="s">
        <v>143</v>
      </c>
      <c r="H33" s="12" t="s">
        <v>126</v>
      </c>
      <c r="I33" s="13" t="s">
        <v>127</v>
      </c>
      <c r="J33" s="14">
        <v>8000000</v>
      </c>
      <c r="K33" s="15">
        <v>8</v>
      </c>
      <c r="L33" s="14">
        <f>J33*K33</f>
        <v>64000000</v>
      </c>
      <c r="M33" s="17" t="s">
        <v>25</v>
      </c>
      <c r="N33" s="17" t="str">
        <f>VLOOKUP(A33,[1]DOP!B$2:N$274,13,0)</f>
        <v>LINA</v>
      </c>
      <c r="P33" s="7">
        <v>0</v>
      </c>
    </row>
    <row r="34" spans="1:16" ht="15.95" customHeight="1" x14ac:dyDescent="0.2">
      <c r="A34" s="8" t="s">
        <v>214</v>
      </c>
      <c r="B34" s="9" t="s">
        <v>18</v>
      </c>
      <c r="C34" s="42" t="s">
        <v>140</v>
      </c>
      <c r="D34" s="39" t="s">
        <v>215</v>
      </c>
      <c r="E34" s="18">
        <v>1012339299</v>
      </c>
      <c r="F34" s="6" t="s">
        <v>142</v>
      </c>
      <c r="G34" s="11" t="s">
        <v>143</v>
      </c>
      <c r="H34" s="12" t="s">
        <v>126</v>
      </c>
      <c r="I34" s="13" t="s">
        <v>127</v>
      </c>
      <c r="J34" s="14">
        <v>8000000</v>
      </c>
      <c r="K34" s="15">
        <v>8</v>
      </c>
      <c r="L34" s="14">
        <f>J34*K34</f>
        <v>64000000</v>
      </c>
      <c r="M34" s="17" t="s">
        <v>25</v>
      </c>
      <c r="N34" s="17" t="str">
        <f>VLOOKUP(A34,[1]DOP!B$2:N$274,13,0)</f>
        <v>LINA</v>
      </c>
      <c r="P34" s="7">
        <v>0</v>
      </c>
    </row>
    <row r="35" spans="1:16" ht="15.95" hidden="1" customHeight="1" x14ac:dyDescent="0.2">
      <c r="A35" s="8" t="s">
        <v>192</v>
      </c>
      <c r="B35" s="9" t="s">
        <v>18</v>
      </c>
      <c r="C35" s="42" t="s">
        <v>19</v>
      </c>
      <c r="D35" s="39" t="s">
        <v>193</v>
      </c>
      <c r="E35" s="18">
        <v>80658264</v>
      </c>
      <c r="F35" s="6" t="s">
        <v>194</v>
      </c>
      <c r="G35" s="11" t="s">
        <v>195</v>
      </c>
      <c r="H35" s="12" t="s">
        <v>33</v>
      </c>
      <c r="I35" s="13" t="s">
        <v>34</v>
      </c>
      <c r="J35" s="14">
        <v>11987102.4</v>
      </c>
      <c r="K35" s="15">
        <v>8</v>
      </c>
      <c r="L35" s="14">
        <f>J35*K35</f>
        <v>95896819.200000003</v>
      </c>
      <c r="M35" s="17" t="s">
        <v>25</v>
      </c>
      <c r="N35" s="17" t="str">
        <f>VLOOKUP(A35,[1]DOP!B$2:N$274,13,0)</f>
        <v>MARIA CAROLINA</v>
      </c>
      <c r="P35" s="7">
        <v>0</v>
      </c>
    </row>
    <row r="36" spans="1:16" ht="15.95" customHeight="1" x14ac:dyDescent="0.2">
      <c r="A36" s="8" t="s">
        <v>212</v>
      </c>
      <c r="B36" s="9" t="s">
        <v>18</v>
      </c>
      <c r="C36" s="42" t="s">
        <v>140</v>
      </c>
      <c r="D36" s="39" t="s">
        <v>213</v>
      </c>
      <c r="E36" s="18">
        <v>52285697</v>
      </c>
      <c r="F36" s="6" t="s">
        <v>208</v>
      </c>
      <c r="G36" s="11" t="s">
        <v>191</v>
      </c>
      <c r="H36" s="12" t="s">
        <v>41</v>
      </c>
      <c r="I36" s="13" t="s">
        <v>42</v>
      </c>
      <c r="J36" s="14">
        <v>9713965.8000000007</v>
      </c>
      <c r="K36" s="15">
        <v>8</v>
      </c>
      <c r="L36" s="14">
        <f>J36*K36</f>
        <v>77711726.400000006</v>
      </c>
      <c r="M36" s="17" t="s">
        <v>25</v>
      </c>
      <c r="N36" s="17" t="str">
        <f>VLOOKUP(A36,[1]DOP!B$2:N$274,13,0)</f>
        <v>LINA</v>
      </c>
      <c r="P36" s="7">
        <v>0</v>
      </c>
    </row>
    <row r="37" spans="1:16" ht="15.95" customHeight="1" x14ac:dyDescent="0.2">
      <c r="A37" s="8" t="s">
        <v>526</v>
      </c>
      <c r="B37" s="9" t="s">
        <v>18</v>
      </c>
      <c r="C37" s="46" t="s">
        <v>140</v>
      </c>
      <c r="D37" s="39" t="s">
        <v>527</v>
      </c>
      <c r="E37" s="18">
        <v>52109604</v>
      </c>
      <c r="F37" s="6" t="s">
        <v>342</v>
      </c>
      <c r="G37" s="11" t="s">
        <v>517</v>
      </c>
      <c r="H37" s="12" t="s">
        <v>59</v>
      </c>
      <c r="I37" s="13" t="s">
        <v>60</v>
      </c>
      <c r="J37" s="14">
        <v>4956533.4000000004</v>
      </c>
      <c r="K37" s="15">
        <v>8</v>
      </c>
      <c r="L37" s="14">
        <f>J37*K37</f>
        <v>39652267.200000003</v>
      </c>
      <c r="M37" s="17" t="s">
        <v>411</v>
      </c>
      <c r="N37" s="17" t="str">
        <f>VLOOKUP(A37,[1]DOP!B$2:N$274,13,0)</f>
        <v>LINA</v>
      </c>
      <c r="O37" s="7" t="s">
        <v>61</v>
      </c>
      <c r="P37" s="7" t="s">
        <v>465</v>
      </c>
    </row>
    <row r="38" spans="1:16" ht="15.95" customHeight="1" x14ac:dyDescent="0.2">
      <c r="A38" s="8" t="s">
        <v>262</v>
      </c>
      <c r="B38" s="9" t="s">
        <v>18</v>
      </c>
      <c r="C38" s="46" t="s">
        <v>140</v>
      </c>
      <c r="D38" s="39" t="s">
        <v>263</v>
      </c>
      <c r="E38" s="18">
        <v>79744927</v>
      </c>
      <c r="F38" s="6" t="s">
        <v>264</v>
      </c>
      <c r="G38" s="11" t="s">
        <v>265</v>
      </c>
      <c r="H38" s="19">
        <v>7</v>
      </c>
      <c r="I38" s="13" t="s">
        <v>256</v>
      </c>
      <c r="J38" s="14">
        <v>12000000</v>
      </c>
      <c r="K38" s="15">
        <v>8</v>
      </c>
      <c r="L38" s="14">
        <f>J38*K38</f>
        <v>96000000</v>
      </c>
      <c r="M38" s="17" t="s">
        <v>257</v>
      </c>
      <c r="N38" s="17" t="str">
        <f>VLOOKUP(A38,[1]DOP!B$2:N$274,13,0)</f>
        <v>LINA</v>
      </c>
      <c r="O38" s="7" t="s">
        <v>918</v>
      </c>
      <c r="P38" s="7" t="s">
        <v>266</v>
      </c>
    </row>
    <row r="39" spans="1:16" ht="15.95" customHeight="1" x14ac:dyDescent="0.2">
      <c r="A39" s="8" t="s">
        <v>477</v>
      </c>
      <c r="B39" s="9" t="s">
        <v>18</v>
      </c>
      <c r="C39" s="42" t="s">
        <v>140</v>
      </c>
      <c r="D39" s="39" t="s">
        <v>478</v>
      </c>
      <c r="E39" s="18"/>
      <c r="F39" s="6" t="s">
        <v>472</v>
      </c>
      <c r="G39" s="11" t="s">
        <v>265</v>
      </c>
      <c r="H39" s="12">
        <v>7</v>
      </c>
      <c r="I39" s="13" t="s">
        <v>256</v>
      </c>
      <c r="J39" s="14">
        <v>12000000</v>
      </c>
      <c r="K39" s="15">
        <v>8</v>
      </c>
      <c r="L39" s="14">
        <f>J39*K39</f>
        <v>96000000</v>
      </c>
      <c r="M39" s="17" t="s">
        <v>411</v>
      </c>
      <c r="N39" s="17" t="str">
        <f>VLOOKUP(A39,[1]DOP!B$2:N$274,13,0)</f>
        <v>LINA</v>
      </c>
      <c r="P39" s="7" t="e">
        <v>#N/A</v>
      </c>
    </row>
    <row r="40" spans="1:16" ht="15.95" customHeight="1" x14ac:dyDescent="0.2">
      <c r="A40" s="8" t="s">
        <v>206</v>
      </c>
      <c r="B40" s="9" t="s">
        <v>18</v>
      </c>
      <c r="C40" s="42" t="s">
        <v>140</v>
      </c>
      <c r="D40" s="39" t="s">
        <v>207</v>
      </c>
      <c r="E40" s="18">
        <v>53165673</v>
      </c>
      <c r="F40" s="6" t="s">
        <v>208</v>
      </c>
      <c r="G40" s="11" t="s">
        <v>191</v>
      </c>
      <c r="H40" s="12" t="s">
        <v>33</v>
      </c>
      <c r="I40" s="13" t="s">
        <v>34</v>
      </c>
      <c r="J40" s="14">
        <v>11987100.300000001</v>
      </c>
      <c r="K40" s="15">
        <v>8</v>
      </c>
      <c r="L40" s="14">
        <f>J40*K40</f>
        <v>95896802.400000006</v>
      </c>
      <c r="M40" s="17" t="s">
        <v>25</v>
      </c>
      <c r="N40" s="17" t="str">
        <f>VLOOKUP(A40,[1]DOP!B$2:N$274,13,0)</f>
        <v>LINA</v>
      </c>
      <c r="P40" s="7" t="s">
        <v>209</v>
      </c>
    </row>
    <row r="41" spans="1:16" ht="15.95" customHeight="1" x14ac:dyDescent="0.2">
      <c r="A41" s="8" t="s">
        <v>495</v>
      </c>
      <c r="B41" s="9" t="s">
        <v>18</v>
      </c>
      <c r="C41" s="42" t="s">
        <v>140</v>
      </c>
      <c r="D41" s="39" t="s">
        <v>496</v>
      </c>
      <c r="E41" s="18"/>
      <c r="F41" s="6" t="s">
        <v>142</v>
      </c>
      <c r="G41" s="11" t="s">
        <v>143</v>
      </c>
      <c r="H41" s="12" t="s">
        <v>126</v>
      </c>
      <c r="I41" s="13" t="s">
        <v>127</v>
      </c>
      <c r="J41" s="14">
        <v>8000000</v>
      </c>
      <c r="K41" s="15">
        <v>8</v>
      </c>
      <c r="L41" s="14">
        <f>J41*K41</f>
        <v>64000000</v>
      </c>
      <c r="M41" s="17" t="s">
        <v>411</v>
      </c>
      <c r="N41" s="17" t="str">
        <f>VLOOKUP(A41,[1]DOP!B$2:N$274,13,0)</f>
        <v>LINA</v>
      </c>
      <c r="P41" s="7" t="e">
        <v>#N/A</v>
      </c>
    </row>
    <row r="42" spans="1:16" ht="15.95" customHeight="1" x14ac:dyDescent="0.2">
      <c r="A42" s="8" t="s">
        <v>139</v>
      </c>
      <c r="B42" s="9" t="s">
        <v>18</v>
      </c>
      <c r="C42" s="42" t="s">
        <v>140</v>
      </c>
      <c r="D42" s="39" t="s">
        <v>141</v>
      </c>
      <c r="E42" s="18">
        <v>53015693</v>
      </c>
      <c r="F42" s="6" t="s">
        <v>142</v>
      </c>
      <c r="G42" s="11" t="s">
        <v>143</v>
      </c>
      <c r="H42" s="12" t="s">
        <v>126</v>
      </c>
      <c r="I42" s="13" t="s">
        <v>127</v>
      </c>
      <c r="J42" s="14">
        <v>8000000</v>
      </c>
      <c r="K42" s="15">
        <v>8</v>
      </c>
      <c r="L42" s="14">
        <f>J42*K42</f>
        <v>64000000</v>
      </c>
      <c r="M42" s="17" t="s">
        <v>25</v>
      </c>
      <c r="N42" s="17" t="str">
        <f>VLOOKUP(A42,[1]DOP!B$2:N$274,13,0)</f>
        <v>LINA</v>
      </c>
      <c r="P42" s="7">
        <v>0</v>
      </c>
    </row>
    <row r="43" spans="1:16" ht="15.95" customHeight="1" x14ac:dyDescent="0.2">
      <c r="A43" s="8" t="s">
        <v>162</v>
      </c>
      <c r="B43" s="9" t="s">
        <v>18</v>
      </c>
      <c r="C43" s="42" t="s">
        <v>140</v>
      </c>
      <c r="D43" s="39" t="s">
        <v>163</v>
      </c>
      <c r="E43" s="18">
        <v>28799471</v>
      </c>
      <c r="F43" s="6" t="s">
        <v>146</v>
      </c>
      <c r="G43" s="11" t="s">
        <v>143</v>
      </c>
      <c r="H43" s="12" t="s">
        <v>72</v>
      </c>
      <c r="I43" s="13" t="s">
        <v>73</v>
      </c>
      <c r="J43" s="14">
        <v>6345286.5</v>
      </c>
      <c r="K43" s="15">
        <v>8</v>
      </c>
      <c r="L43" s="14">
        <f>J43*K43</f>
        <v>50762292</v>
      </c>
      <c r="M43" s="17" t="s">
        <v>25</v>
      </c>
      <c r="N43" s="17" t="str">
        <f>VLOOKUP(A43,[1]DOP!B$2:N$274,13,0)</f>
        <v>LINA</v>
      </c>
      <c r="P43" s="7">
        <v>0</v>
      </c>
    </row>
    <row r="44" spans="1:16" ht="15.95" hidden="1" customHeight="1" x14ac:dyDescent="0.2">
      <c r="A44" s="8" t="s">
        <v>492</v>
      </c>
      <c r="B44" s="9" t="s">
        <v>18</v>
      </c>
      <c r="C44" s="42" t="s">
        <v>490</v>
      </c>
      <c r="D44" s="39" t="s">
        <v>493</v>
      </c>
      <c r="E44" s="18"/>
      <c r="F44" s="6" t="s">
        <v>142</v>
      </c>
      <c r="G44" s="11" t="s">
        <v>143</v>
      </c>
      <c r="H44" s="12" t="s">
        <v>126</v>
      </c>
      <c r="I44" s="13" t="s">
        <v>127</v>
      </c>
      <c r="J44" s="14">
        <v>8000000</v>
      </c>
      <c r="K44" s="15">
        <v>8</v>
      </c>
      <c r="L44" s="14">
        <f>J44*K44</f>
        <v>64000000</v>
      </c>
      <c r="M44" s="17" t="s">
        <v>411</v>
      </c>
      <c r="N44" s="17" t="str">
        <f>VLOOKUP(A44,[1]DOP!B$2:N$274,13,0)</f>
        <v>LINA</v>
      </c>
      <c r="P44" s="7" t="e">
        <v>#N/A</v>
      </c>
    </row>
    <row r="45" spans="1:16" ht="15.95" customHeight="1" x14ac:dyDescent="0.2">
      <c r="A45" s="8" t="s">
        <v>196</v>
      </c>
      <c r="B45" s="9" t="s">
        <v>18</v>
      </c>
      <c r="C45" s="42" t="s">
        <v>140</v>
      </c>
      <c r="D45" s="39" t="s">
        <v>197</v>
      </c>
      <c r="E45" s="18">
        <v>1032430198</v>
      </c>
      <c r="F45" s="6" t="s">
        <v>198</v>
      </c>
      <c r="G45" s="11" t="s">
        <v>199</v>
      </c>
      <c r="H45" s="12" t="s">
        <v>126</v>
      </c>
      <c r="I45" s="13" t="s">
        <v>127</v>
      </c>
      <c r="J45" s="14">
        <v>9224038.9500000011</v>
      </c>
      <c r="K45" s="15">
        <v>8</v>
      </c>
      <c r="L45" s="14">
        <f>J45*K45</f>
        <v>73792311.600000009</v>
      </c>
      <c r="M45" s="17" t="s">
        <v>25</v>
      </c>
      <c r="N45" s="17" t="str">
        <f>VLOOKUP(A45,[1]DOP!B$2:N$274,13,0)</f>
        <v>LINA</v>
      </c>
      <c r="P45" s="7">
        <v>0</v>
      </c>
    </row>
    <row r="46" spans="1:16" ht="15.95" customHeight="1" x14ac:dyDescent="0.2">
      <c r="A46" s="8" t="s">
        <v>178</v>
      </c>
      <c r="B46" s="9" t="s">
        <v>18</v>
      </c>
      <c r="C46" s="42" t="s">
        <v>140</v>
      </c>
      <c r="D46" s="39" t="s">
        <v>179</v>
      </c>
      <c r="E46" s="18">
        <v>93406824</v>
      </c>
      <c r="F46" s="6" t="s">
        <v>146</v>
      </c>
      <c r="G46" s="11" t="s">
        <v>143</v>
      </c>
      <c r="H46" s="12" t="s">
        <v>72</v>
      </c>
      <c r="I46" s="13" t="s">
        <v>73</v>
      </c>
      <c r="J46" s="14">
        <v>6345286.5</v>
      </c>
      <c r="K46" s="15">
        <v>8</v>
      </c>
      <c r="L46" s="14">
        <f>J46*K46</f>
        <v>50762292</v>
      </c>
      <c r="M46" s="17" t="s">
        <v>25</v>
      </c>
      <c r="N46" s="17" t="str">
        <f>VLOOKUP(A46,[1]DOP!B$2:N$274,13,0)</f>
        <v>LINA</v>
      </c>
      <c r="P46" s="7">
        <v>0</v>
      </c>
    </row>
    <row r="47" spans="1:16" ht="15.95" hidden="1" customHeight="1" x14ac:dyDescent="0.2">
      <c r="A47" s="8" t="s">
        <v>450</v>
      </c>
      <c r="B47" s="9" t="s">
        <v>18</v>
      </c>
      <c r="C47" s="46" t="s">
        <v>451</v>
      </c>
      <c r="D47" s="39" t="s">
        <v>915</v>
      </c>
      <c r="E47" s="18"/>
      <c r="F47" s="6" t="s">
        <v>453</v>
      </c>
      <c r="G47" s="11" t="s">
        <v>229</v>
      </c>
      <c r="H47" s="19">
        <v>7</v>
      </c>
      <c r="I47" s="13" t="s">
        <v>256</v>
      </c>
      <c r="J47" s="14">
        <v>12600000</v>
      </c>
      <c r="K47" s="15">
        <v>8</v>
      </c>
      <c r="L47" s="14">
        <f>J47*K47</f>
        <v>100800000</v>
      </c>
      <c r="M47" s="17" t="s">
        <v>411</v>
      </c>
      <c r="N47" s="17" t="str">
        <f>VLOOKUP(A47,[1]DOP!B$2:N$274,13,0)</f>
        <v>VICTOR</v>
      </c>
      <c r="O47" s="7" t="s">
        <v>61</v>
      </c>
    </row>
    <row r="48" spans="1:16" ht="15.95" customHeight="1" x14ac:dyDescent="0.2">
      <c r="A48" s="8" t="s">
        <v>188</v>
      </c>
      <c r="B48" s="9" t="s">
        <v>18</v>
      </c>
      <c r="C48" s="42" t="s">
        <v>140</v>
      </c>
      <c r="D48" s="39" t="s">
        <v>189</v>
      </c>
      <c r="E48" s="18">
        <v>52200582</v>
      </c>
      <c r="F48" s="6" t="s">
        <v>190</v>
      </c>
      <c r="G48" s="11" t="s">
        <v>191</v>
      </c>
      <c r="H48" s="12" t="s">
        <v>126</v>
      </c>
      <c r="I48" s="13" t="s">
        <v>127</v>
      </c>
      <c r="J48" s="14">
        <v>9224038.9500000011</v>
      </c>
      <c r="K48" s="15">
        <v>8</v>
      </c>
      <c r="L48" s="14">
        <f>J48*K48</f>
        <v>73792311.600000009</v>
      </c>
      <c r="M48" s="17" t="s">
        <v>25</v>
      </c>
      <c r="N48" s="17" t="str">
        <f>VLOOKUP(A48,[1]DOP!B$2:N$274,13,0)</f>
        <v>LINA</v>
      </c>
      <c r="P48" s="7">
        <v>0</v>
      </c>
    </row>
    <row r="49" spans="1:16" ht="15.95" customHeight="1" x14ac:dyDescent="0.2">
      <c r="A49" s="8" t="s">
        <v>530</v>
      </c>
      <c r="B49" s="9" t="s">
        <v>18</v>
      </c>
      <c r="C49" s="42" t="s">
        <v>140</v>
      </c>
      <c r="D49" s="39" t="s">
        <v>531</v>
      </c>
      <c r="E49" s="18">
        <v>52735715</v>
      </c>
      <c r="F49" s="6" t="s">
        <v>342</v>
      </c>
      <c r="G49" s="11" t="s">
        <v>517</v>
      </c>
      <c r="H49" s="12" t="s">
        <v>59</v>
      </c>
      <c r="I49" s="13" t="s">
        <v>60</v>
      </c>
      <c r="J49" s="14">
        <v>4956533.4000000004</v>
      </c>
      <c r="K49" s="15">
        <v>8</v>
      </c>
      <c r="L49" s="14">
        <f>J49*K49</f>
        <v>39652267.200000003</v>
      </c>
      <c r="M49" s="17" t="s">
        <v>411</v>
      </c>
      <c r="N49" s="17" t="str">
        <f>VLOOKUP(A49,[1]DOP!B$2:N$274,13,0)</f>
        <v>LINA</v>
      </c>
      <c r="P49" s="7" t="s">
        <v>465</v>
      </c>
    </row>
    <row r="50" spans="1:16" ht="15.95" customHeight="1" x14ac:dyDescent="0.2">
      <c r="A50" s="8" t="s">
        <v>461</v>
      </c>
      <c r="B50" s="9" t="s">
        <v>18</v>
      </c>
      <c r="C50" s="42" t="s">
        <v>140</v>
      </c>
      <c r="D50" s="39" t="s">
        <v>462</v>
      </c>
      <c r="E50" s="18">
        <v>52711997</v>
      </c>
      <c r="F50" s="6" t="s">
        <v>463</v>
      </c>
      <c r="G50" s="11" t="s">
        <v>464</v>
      </c>
      <c r="H50" s="12" t="s">
        <v>223</v>
      </c>
      <c r="I50" s="13" t="s">
        <v>224</v>
      </c>
      <c r="J50" s="14">
        <v>15158000</v>
      </c>
      <c r="K50" s="15">
        <v>8</v>
      </c>
      <c r="L50" s="14">
        <f>J50*K50</f>
        <v>121264000</v>
      </c>
      <c r="M50" s="17" t="s">
        <v>411</v>
      </c>
      <c r="N50" s="17" t="str">
        <f>VLOOKUP(A50,[1]DOP!B$2:N$274,13,0)</f>
        <v>LINA</v>
      </c>
      <c r="P50" s="7" t="s">
        <v>465</v>
      </c>
    </row>
    <row r="51" spans="1:16" ht="15.95" customHeight="1" x14ac:dyDescent="0.2">
      <c r="A51" s="8" t="s">
        <v>520</v>
      </c>
      <c r="B51" s="9" t="s">
        <v>18</v>
      </c>
      <c r="C51" s="42" t="s">
        <v>140</v>
      </c>
      <c r="D51" s="39" t="s">
        <v>521</v>
      </c>
      <c r="E51" s="18">
        <v>1010192076</v>
      </c>
      <c r="F51" s="6" t="s">
        <v>342</v>
      </c>
      <c r="G51" s="11" t="s">
        <v>517</v>
      </c>
      <c r="H51" s="12" t="s">
        <v>59</v>
      </c>
      <c r="I51" s="13" t="s">
        <v>60</v>
      </c>
      <c r="J51" s="14">
        <v>4956533.4000000004</v>
      </c>
      <c r="K51" s="15">
        <v>8</v>
      </c>
      <c r="L51" s="14">
        <f>J51*K51</f>
        <v>39652267.200000003</v>
      </c>
      <c r="M51" s="17" t="s">
        <v>411</v>
      </c>
      <c r="N51" s="17" t="str">
        <f>VLOOKUP(A51,[1]DOP!B$2:N$274,13,0)</f>
        <v>LINA</v>
      </c>
      <c r="P51" s="7" t="s">
        <v>465</v>
      </c>
    </row>
    <row r="52" spans="1:16" ht="15.95" hidden="1" customHeight="1" x14ac:dyDescent="0.2">
      <c r="A52" s="8" t="s">
        <v>547</v>
      </c>
      <c r="B52" s="9" t="s">
        <v>18</v>
      </c>
      <c r="C52" s="42" t="s">
        <v>451</v>
      </c>
      <c r="D52" s="39" t="s">
        <v>548</v>
      </c>
      <c r="E52" s="18"/>
      <c r="F52" s="6" t="s">
        <v>549</v>
      </c>
      <c r="G52" s="11" t="s">
        <v>550</v>
      </c>
      <c r="H52" s="12" t="s">
        <v>66</v>
      </c>
      <c r="I52" s="13" t="s">
        <v>67</v>
      </c>
      <c r="J52" s="14">
        <v>5814795</v>
      </c>
      <c r="K52" s="15">
        <v>8</v>
      </c>
      <c r="L52" s="14">
        <f>J52*K52</f>
        <v>46518360</v>
      </c>
      <c r="M52" s="17" t="s">
        <v>411</v>
      </c>
      <c r="N52" s="17" t="s">
        <v>546</v>
      </c>
      <c r="P52" s="7" t="e">
        <v>#N/A</v>
      </c>
    </row>
    <row r="53" spans="1:16" ht="15.95" customHeight="1" x14ac:dyDescent="0.2">
      <c r="A53" s="8" t="s">
        <v>473</v>
      </c>
      <c r="B53" s="9" t="s">
        <v>18</v>
      </c>
      <c r="C53" s="42" t="s">
        <v>140</v>
      </c>
      <c r="D53" s="39" t="s">
        <v>474</v>
      </c>
      <c r="E53" s="18"/>
      <c r="F53" s="6" t="s">
        <v>472</v>
      </c>
      <c r="G53" s="11" t="s">
        <v>265</v>
      </c>
      <c r="H53" s="12">
        <v>7</v>
      </c>
      <c r="I53" s="13" t="s">
        <v>256</v>
      </c>
      <c r="J53" s="14">
        <v>12000000</v>
      </c>
      <c r="K53" s="15">
        <v>8</v>
      </c>
      <c r="L53" s="14">
        <f>J53*K53</f>
        <v>96000000</v>
      </c>
      <c r="M53" s="17" t="s">
        <v>411</v>
      </c>
      <c r="N53" s="17" t="str">
        <f>VLOOKUP(A53,[1]DOP!B$2:N$274,13,0)</f>
        <v>LINA</v>
      </c>
      <c r="P53" s="7" t="e">
        <v>#N/A</v>
      </c>
    </row>
    <row r="54" spans="1:16" ht="15.95" customHeight="1" x14ac:dyDescent="0.2">
      <c r="A54" s="8" t="s">
        <v>540</v>
      </c>
      <c r="B54" s="9" t="s">
        <v>18</v>
      </c>
      <c r="C54" s="42" t="s">
        <v>140</v>
      </c>
      <c r="D54" s="39" t="s">
        <v>541</v>
      </c>
      <c r="E54" s="18"/>
      <c r="F54" s="6" t="s">
        <v>142</v>
      </c>
      <c r="G54" s="11" t="s">
        <v>143</v>
      </c>
      <c r="H54" s="12" t="s">
        <v>126</v>
      </c>
      <c r="I54" s="13" t="s">
        <v>127</v>
      </c>
      <c r="J54" s="14">
        <v>8000000</v>
      </c>
      <c r="K54" s="15">
        <v>8</v>
      </c>
      <c r="L54" s="14">
        <f>J54*K54</f>
        <v>64000000</v>
      </c>
      <c r="M54" s="17" t="s">
        <v>411</v>
      </c>
      <c r="N54" s="17" t="str">
        <f>VLOOKUP(A54,[1]DOP!B$2:N$274,13,0)</f>
        <v>LINA</v>
      </c>
      <c r="P54" s="7" t="e">
        <v>#N/A</v>
      </c>
    </row>
    <row r="55" spans="1:16" ht="15.95" hidden="1" customHeight="1" x14ac:dyDescent="0.2">
      <c r="A55" s="8" t="s">
        <v>551</v>
      </c>
      <c r="B55" s="9" t="s">
        <v>18</v>
      </c>
      <c r="C55" s="42" t="s">
        <v>451</v>
      </c>
      <c r="D55" s="39" t="s">
        <v>552</v>
      </c>
      <c r="E55" s="18"/>
      <c r="F55" s="6" t="s">
        <v>553</v>
      </c>
      <c r="G55" s="11" t="s">
        <v>554</v>
      </c>
      <c r="H55" s="12" t="s">
        <v>23</v>
      </c>
      <c r="I55" s="13" t="s">
        <v>24</v>
      </c>
      <c r="J55" s="14">
        <v>13125000</v>
      </c>
      <c r="K55" s="15">
        <v>8</v>
      </c>
      <c r="L55" s="14">
        <f>J55*K55</f>
        <v>105000000</v>
      </c>
      <c r="M55" s="17" t="s">
        <v>411</v>
      </c>
      <c r="N55" s="17" t="s">
        <v>546</v>
      </c>
      <c r="P55" s="7" t="e">
        <v>#N/A</v>
      </c>
    </row>
    <row r="56" spans="1:16" ht="15.95" customHeight="1" x14ac:dyDescent="0.2">
      <c r="A56" s="8" t="s">
        <v>200</v>
      </c>
      <c r="B56" s="9" t="s">
        <v>18</v>
      </c>
      <c r="C56" s="42" t="s">
        <v>140</v>
      </c>
      <c r="D56" s="39" t="s">
        <v>201</v>
      </c>
      <c r="E56" s="18">
        <v>1024472991</v>
      </c>
      <c r="F56" s="6" t="s">
        <v>198</v>
      </c>
      <c r="G56" s="11" t="s">
        <v>199</v>
      </c>
      <c r="H56" s="12" t="s">
        <v>126</v>
      </c>
      <c r="I56" s="13" t="s">
        <v>127</v>
      </c>
      <c r="J56" s="14">
        <v>9224038.9500000011</v>
      </c>
      <c r="K56" s="15">
        <v>8</v>
      </c>
      <c r="L56" s="14">
        <f>J56*K56</f>
        <v>73792311.600000009</v>
      </c>
      <c r="M56" s="17" t="s">
        <v>25</v>
      </c>
      <c r="N56" s="17" t="str">
        <f>VLOOKUP(A56,[1]DOP!B$2:N$274,13,0)</f>
        <v>LINA</v>
      </c>
      <c r="P56" s="7">
        <v>0</v>
      </c>
    </row>
    <row r="57" spans="1:16" ht="15.95" customHeight="1" x14ac:dyDescent="0.2">
      <c r="A57" s="8" t="s">
        <v>210</v>
      </c>
      <c r="B57" s="9" t="s">
        <v>18</v>
      </c>
      <c r="C57" s="42" t="s">
        <v>140</v>
      </c>
      <c r="D57" s="39" t="s">
        <v>211</v>
      </c>
      <c r="E57" s="18">
        <v>1069732053</v>
      </c>
      <c r="F57" s="6" t="s">
        <v>142</v>
      </c>
      <c r="G57" s="11" t="s">
        <v>143</v>
      </c>
      <c r="H57" s="12" t="s">
        <v>126</v>
      </c>
      <c r="I57" s="13" t="s">
        <v>127</v>
      </c>
      <c r="J57" s="14">
        <v>8000000</v>
      </c>
      <c r="K57" s="15">
        <v>8</v>
      </c>
      <c r="L57" s="14">
        <f>J57*K57</f>
        <v>64000000</v>
      </c>
      <c r="M57" s="17" t="s">
        <v>25</v>
      </c>
      <c r="N57" s="17" t="str">
        <f>VLOOKUP(A57,[1]DOP!B$2:N$274,13,0)</f>
        <v>LINA</v>
      </c>
      <c r="P57" s="7">
        <v>0</v>
      </c>
    </row>
    <row r="58" spans="1:16" ht="15.95" customHeight="1" x14ac:dyDescent="0.2">
      <c r="A58" s="8" t="s">
        <v>149</v>
      </c>
      <c r="B58" s="9" t="s">
        <v>18</v>
      </c>
      <c r="C58" s="42" t="s">
        <v>140</v>
      </c>
      <c r="D58" s="39" t="s">
        <v>150</v>
      </c>
      <c r="E58" s="18">
        <v>52848360</v>
      </c>
      <c r="F58" s="6" t="s">
        <v>142</v>
      </c>
      <c r="G58" s="11" t="s">
        <v>143</v>
      </c>
      <c r="H58" s="12" t="s">
        <v>126</v>
      </c>
      <c r="I58" s="13" t="s">
        <v>127</v>
      </c>
      <c r="J58" s="14">
        <v>8000000</v>
      </c>
      <c r="K58" s="15">
        <v>8</v>
      </c>
      <c r="L58" s="14">
        <f>J58*K58</f>
        <v>64000000</v>
      </c>
      <c r="M58" s="17" t="s">
        <v>25</v>
      </c>
      <c r="N58" s="17" t="str">
        <f>VLOOKUP(A58,[1]DOP!B$2:N$274,13,0)</f>
        <v>LINA</v>
      </c>
      <c r="P58" s="7">
        <v>0</v>
      </c>
    </row>
    <row r="59" spans="1:16" ht="15.95" hidden="1" customHeight="1" x14ac:dyDescent="0.2">
      <c r="A59" s="8" t="s">
        <v>218</v>
      </c>
      <c r="B59" s="9" t="s">
        <v>18</v>
      </c>
      <c r="C59" s="46" t="s">
        <v>219</v>
      </c>
      <c r="D59" s="39" t="s">
        <v>220</v>
      </c>
      <c r="E59" s="18">
        <v>40029079</v>
      </c>
      <c r="F59" s="6" t="s">
        <v>221</v>
      </c>
      <c r="G59" s="11" t="s">
        <v>222</v>
      </c>
      <c r="H59" s="12" t="s">
        <v>223</v>
      </c>
      <c r="I59" s="13" t="s">
        <v>224</v>
      </c>
      <c r="J59" s="14">
        <v>15158000</v>
      </c>
      <c r="K59" s="15">
        <v>8</v>
      </c>
      <c r="L59" s="14">
        <f>J59*K59</f>
        <v>121264000</v>
      </c>
      <c r="M59" s="17" t="s">
        <v>25</v>
      </c>
      <c r="N59" s="17" t="str">
        <f>VLOOKUP(A59,[1]DOP!B$2:N$274,13,0)</f>
        <v>CINDY</v>
      </c>
      <c r="O59" s="7" t="s">
        <v>61</v>
      </c>
      <c r="P59" s="7" t="s">
        <v>225</v>
      </c>
    </row>
    <row r="60" spans="1:16" ht="15.95" hidden="1" customHeight="1" x14ac:dyDescent="0.2">
      <c r="A60" s="8" t="s">
        <v>226</v>
      </c>
      <c r="B60" s="9" t="s">
        <v>18</v>
      </c>
      <c r="C60" s="42" t="s">
        <v>219</v>
      </c>
      <c r="D60" s="39" t="s">
        <v>227</v>
      </c>
      <c r="E60" s="18"/>
      <c r="F60" s="6" t="s">
        <v>228</v>
      </c>
      <c r="G60" s="11" t="s">
        <v>229</v>
      </c>
      <c r="H60" s="12" t="s">
        <v>49</v>
      </c>
      <c r="I60" s="13" t="s">
        <v>50</v>
      </c>
      <c r="J60" s="14">
        <v>9729420.75</v>
      </c>
      <c r="K60" s="15">
        <v>8</v>
      </c>
      <c r="L60" s="14">
        <f>J60*K60</f>
        <v>77835366</v>
      </c>
      <c r="M60" s="17" t="s">
        <v>25</v>
      </c>
      <c r="N60" s="17" t="str">
        <f>VLOOKUP(A60,[1]DOP!B$2:N$274,13,0)</f>
        <v>CINDY</v>
      </c>
      <c r="P60" s="7" t="e">
        <v>#N/A</v>
      </c>
    </row>
    <row r="61" spans="1:16" ht="15.95" hidden="1" customHeight="1" x14ac:dyDescent="0.2">
      <c r="A61" s="8" t="s">
        <v>230</v>
      </c>
      <c r="B61" s="9" t="s">
        <v>18</v>
      </c>
      <c r="C61" s="46" t="s">
        <v>219</v>
      </c>
      <c r="D61" s="39" t="s">
        <v>231</v>
      </c>
      <c r="E61" s="18">
        <v>51752213</v>
      </c>
      <c r="F61" s="6" t="s">
        <v>228</v>
      </c>
      <c r="G61" s="11" t="s">
        <v>229</v>
      </c>
      <c r="H61" s="12" t="s">
        <v>49</v>
      </c>
      <c r="I61" s="13" t="s">
        <v>50</v>
      </c>
      <c r="J61" s="14">
        <v>9729420.75</v>
      </c>
      <c r="K61" s="15">
        <v>8</v>
      </c>
      <c r="L61" s="14">
        <f>J61*K61</f>
        <v>77835366</v>
      </c>
      <c r="M61" s="17" t="s">
        <v>25</v>
      </c>
      <c r="N61" s="17" t="str">
        <f>VLOOKUP(A61,[1]DOP!B$2:N$274,13,0)</f>
        <v>CINDY</v>
      </c>
      <c r="O61" s="7" t="s">
        <v>61</v>
      </c>
      <c r="P61" s="7" t="s">
        <v>225</v>
      </c>
    </row>
    <row r="62" spans="1:16" ht="15.95" hidden="1" customHeight="1" x14ac:dyDescent="0.2">
      <c r="A62" s="8" t="s">
        <v>232</v>
      </c>
      <c r="B62" s="9" t="s">
        <v>18</v>
      </c>
      <c r="C62" s="46" t="s">
        <v>219</v>
      </c>
      <c r="D62" s="39" t="s">
        <v>233</v>
      </c>
      <c r="E62" s="18">
        <v>32183403</v>
      </c>
      <c r="F62" s="6" t="s">
        <v>228</v>
      </c>
      <c r="G62" s="11" t="s">
        <v>229</v>
      </c>
      <c r="H62" s="12" t="s">
        <v>49</v>
      </c>
      <c r="I62" s="13" t="s">
        <v>50</v>
      </c>
      <c r="J62" s="14">
        <v>9729420.75</v>
      </c>
      <c r="K62" s="15">
        <v>8</v>
      </c>
      <c r="L62" s="14">
        <f>J62*K62</f>
        <v>77835366</v>
      </c>
      <c r="M62" s="17" t="s">
        <v>234</v>
      </c>
      <c r="N62" s="17" t="str">
        <f>VLOOKUP(A62,[1]DOP!B$2:N$274,13,0)</f>
        <v>CINDY</v>
      </c>
      <c r="O62" s="7" t="s">
        <v>61</v>
      </c>
      <c r="P62" s="7">
        <v>0</v>
      </c>
    </row>
    <row r="63" spans="1:16" ht="15.95" hidden="1" customHeight="1" x14ac:dyDescent="0.2">
      <c r="A63" s="8" t="s">
        <v>235</v>
      </c>
      <c r="B63" s="9" t="s">
        <v>18</v>
      </c>
      <c r="C63" s="46" t="s">
        <v>219</v>
      </c>
      <c r="D63" s="39" t="s">
        <v>236</v>
      </c>
      <c r="E63" s="18">
        <v>52729876</v>
      </c>
      <c r="F63" s="6" t="s">
        <v>228</v>
      </c>
      <c r="G63" s="11" t="s">
        <v>229</v>
      </c>
      <c r="H63" s="12" t="s">
        <v>49</v>
      </c>
      <c r="I63" s="13" t="s">
        <v>50</v>
      </c>
      <c r="J63" s="14">
        <v>9729420.75</v>
      </c>
      <c r="K63" s="15">
        <v>8</v>
      </c>
      <c r="L63" s="14">
        <f>J63*K63</f>
        <v>77835366</v>
      </c>
      <c r="M63" s="17" t="s">
        <v>234</v>
      </c>
      <c r="N63" s="17" t="str">
        <f>VLOOKUP(A63,[1]DOP!B$2:N$274,13,0)</f>
        <v>CINDY</v>
      </c>
      <c r="O63" s="7" t="s">
        <v>61</v>
      </c>
      <c r="P63" s="7">
        <v>0</v>
      </c>
    </row>
    <row r="64" spans="1:16" ht="15.95" hidden="1" customHeight="1" x14ac:dyDescent="0.2">
      <c r="A64" s="8" t="s">
        <v>237</v>
      </c>
      <c r="B64" s="9" t="s">
        <v>18</v>
      </c>
      <c r="C64" s="46" t="s">
        <v>219</v>
      </c>
      <c r="D64" s="39" t="s">
        <v>238</v>
      </c>
      <c r="E64" s="18">
        <v>79341448</v>
      </c>
      <c r="F64" s="6" t="s">
        <v>228</v>
      </c>
      <c r="G64" s="11" t="s">
        <v>229</v>
      </c>
      <c r="H64" s="12" t="s">
        <v>49</v>
      </c>
      <c r="I64" s="13" t="s">
        <v>50</v>
      </c>
      <c r="J64" s="14">
        <v>9729420.75</v>
      </c>
      <c r="K64" s="15">
        <v>8</v>
      </c>
      <c r="L64" s="14">
        <f>J64*K64</f>
        <v>77835366</v>
      </c>
      <c r="M64" s="17" t="s">
        <v>234</v>
      </c>
      <c r="N64" s="17" t="str">
        <f>VLOOKUP(A64,[1]DOP!B$2:N$274,13,0)</f>
        <v>CINDY</v>
      </c>
      <c r="O64" s="7" t="s">
        <v>61</v>
      </c>
      <c r="P64" s="7" t="s">
        <v>239</v>
      </c>
    </row>
    <row r="65" spans="1:16" ht="15.95" customHeight="1" x14ac:dyDescent="0.2">
      <c r="A65" s="8" t="s">
        <v>240</v>
      </c>
      <c r="B65" s="9" t="s">
        <v>18</v>
      </c>
      <c r="C65" s="42" t="s">
        <v>140</v>
      </c>
      <c r="D65" s="7" t="s">
        <v>242</v>
      </c>
      <c r="E65" s="18"/>
      <c r="F65" s="6" t="s">
        <v>146</v>
      </c>
      <c r="G65" s="11" t="s">
        <v>315</v>
      </c>
      <c r="H65" s="12" t="s">
        <v>72</v>
      </c>
      <c r="I65" s="13" t="s">
        <v>73</v>
      </c>
      <c r="J65" s="14">
        <v>6345286.5</v>
      </c>
      <c r="K65" s="15">
        <v>8</v>
      </c>
      <c r="L65" s="14">
        <f>J65*K65</f>
        <v>50762292</v>
      </c>
      <c r="M65" s="17" t="s">
        <v>234</v>
      </c>
      <c r="N65" s="17" t="str">
        <f>VLOOKUP(A65,[1]DOP!B$2:N$274,13,0)</f>
        <v>CINDY</v>
      </c>
      <c r="P65" s="7" t="e">
        <v>#N/A</v>
      </c>
    </row>
    <row r="66" spans="1:16" ht="15.95" hidden="1" customHeight="1" x14ac:dyDescent="0.2">
      <c r="A66" s="8" t="s">
        <v>243</v>
      </c>
      <c r="B66" s="9" t="s">
        <v>18</v>
      </c>
      <c r="C66" s="46" t="s">
        <v>219</v>
      </c>
      <c r="D66" s="39" t="s">
        <v>244</v>
      </c>
      <c r="E66" s="18">
        <v>52353061</v>
      </c>
      <c r="F66" s="6" t="s">
        <v>228</v>
      </c>
      <c r="G66" s="11" t="s">
        <v>229</v>
      </c>
      <c r="H66" s="12" t="s">
        <v>49</v>
      </c>
      <c r="I66" s="13" t="s">
        <v>50</v>
      </c>
      <c r="J66" s="14">
        <v>9729420.75</v>
      </c>
      <c r="K66" s="15">
        <v>8</v>
      </c>
      <c r="L66" s="14">
        <f>J66*K66</f>
        <v>77835366</v>
      </c>
      <c r="M66" s="17" t="s">
        <v>234</v>
      </c>
      <c r="N66" s="17" t="str">
        <f>VLOOKUP(A66,[1]DOP!B$2:N$274,13,0)</f>
        <v>CINDY</v>
      </c>
      <c r="O66" s="7" t="s">
        <v>61</v>
      </c>
      <c r="P66" s="7" t="s">
        <v>245</v>
      </c>
    </row>
    <row r="67" spans="1:16" ht="15.95" hidden="1" customHeight="1" x14ac:dyDescent="0.2">
      <c r="A67" s="8" t="s">
        <v>246</v>
      </c>
      <c r="B67" s="9" t="s">
        <v>18</v>
      </c>
      <c r="C67" s="42" t="s">
        <v>219</v>
      </c>
      <c r="D67" s="39" t="s">
        <v>247</v>
      </c>
      <c r="E67" s="18"/>
      <c r="F67" s="6" t="s">
        <v>228</v>
      </c>
      <c r="G67" s="11" t="s">
        <v>229</v>
      </c>
      <c r="H67" s="12" t="s">
        <v>49</v>
      </c>
      <c r="I67" s="13" t="s">
        <v>50</v>
      </c>
      <c r="J67" s="14">
        <v>9729420.75</v>
      </c>
      <c r="K67" s="15">
        <v>8</v>
      </c>
      <c r="L67" s="14">
        <f>J67*K67</f>
        <v>77835366</v>
      </c>
      <c r="M67" s="17" t="s">
        <v>234</v>
      </c>
      <c r="N67" s="17" t="str">
        <f>VLOOKUP(A67,[1]DOP!B$2:N$274,13,0)</f>
        <v>CINDY</v>
      </c>
      <c r="P67" s="7" t="e">
        <v>#N/A</v>
      </c>
    </row>
    <row r="68" spans="1:16" ht="15.95" hidden="1" customHeight="1" x14ac:dyDescent="0.2">
      <c r="A68" s="8" t="s">
        <v>248</v>
      </c>
      <c r="B68" s="9" t="s">
        <v>18</v>
      </c>
      <c r="C68" s="42" t="s">
        <v>219</v>
      </c>
      <c r="D68" s="39" t="s">
        <v>249</v>
      </c>
      <c r="E68" s="18"/>
      <c r="F68" s="6" t="s">
        <v>228</v>
      </c>
      <c r="G68" s="11" t="s">
        <v>229</v>
      </c>
      <c r="H68" s="12" t="s">
        <v>49</v>
      </c>
      <c r="I68" s="13" t="s">
        <v>50</v>
      </c>
      <c r="J68" s="14">
        <v>9729420.75</v>
      </c>
      <c r="K68" s="15">
        <v>8</v>
      </c>
      <c r="L68" s="14">
        <f>J68*K68</f>
        <v>77835366</v>
      </c>
      <c r="M68" s="17" t="s">
        <v>234</v>
      </c>
      <c r="N68" s="17" t="str">
        <f>VLOOKUP(A68,[1]DOP!B$2:N$274,13,0)</f>
        <v>CINDY</v>
      </c>
      <c r="P68" s="7" t="e">
        <v>#N/A</v>
      </c>
    </row>
    <row r="69" spans="1:16" ht="15.95" hidden="1" customHeight="1" thickBot="1" x14ac:dyDescent="0.25">
      <c r="A69" s="8" t="s">
        <v>250</v>
      </c>
      <c r="B69" s="9" t="s">
        <v>251</v>
      </c>
      <c r="C69" s="46" t="s">
        <v>251</v>
      </c>
      <c r="D69" s="39" t="s">
        <v>253</v>
      </c>
      <c r="E69" s="18">
        <v>19602274</v>
      </c>
      <c r="F69" s="6" t="s">
        <v>254</v>
      </c>
      <c r="G69" s="11" t="s">
        <v>255</v>
      </c>
      <c r="H69" s="19">
        <v>7</v>
      </c>
      <c r="I69" s="48" t="s">
        <v>256</v>
      </c>
      <c r="J69" s="14">
        <v>12538878.450000001</v>
      </c>
      <c r="K69" s="15">
        <v>8</v>
      </c>
      <c r="L69" s="14">
        <f>J69*K69</f>
        <v>100311027.60000001</v>
      </c>
      <c r="M69" s="17" t="s">
        <v>257</v>
      </c>
      <c r="N69" s="17" t="str">
        <f>VLOOKUP(A69,[1]DOP!B$2:N$274,13,0)</f>
        <v>CINDY</v>
      </c>
      <c r="O69" s="7" t="s">
        <v>61</v>
      </c>
      <c r="P69" s="7">
        <v>0</v>
      </c>
    </row>
    <row r="70" spans="1:16" ht="15.95" hidden="1" customHeight="1" x14ac:dyDescent="0.2">
      <c r="A70" s="8" t="s">
        <v>258</v>
      </c>
      <c r="B70" s="9" t="s">
        <v>18</v>
      </c>
      <c r="C70" s="46" t="s">
        <v>219</v>
      </c>
      <c r="D70" s="39" t="s">
        <v>259</v>
      </c>
      <c r="E70" s="18"/>
      <c r="F70" s="6" t="s">
        <v>260</v>
      </c>
      <c r="G70" s="11" t="s">
        <v>261</v>
      </c>
      <c r="H70" s="12" t="s">
        <v>49</v>
      </c>
      <c r="I70" s="13" t="s">
        <v>50</v>
      </c>
      <c r="J70" s="14">
        <v>11214977.550000001</v>
      </c>
      <c r="K70" s="15">
        <v>8</v>
      </c>
      <c r="L70" s="14">
        <f>J70*K70</f>
        <v>89719820.400000006</v>
      </c>
      <c r="M70" s="17" t="s">
        <v>234</v>
      </c>
      <c r="N70" s="17" t="str">
        <f>VLOOKUP(A70,[1]DOP!B$2:N$274,13,0)</f>
        <v>CINDY</v>
      </c>
      <c r="O70" s="7" t="s">
        <v>61</v>
      </c>
      <c r="P70" s="7" t="e">
        <v>#N/A</v>
      </c>
    </row>
    <row r="71" spans="1:16" ht="15.95" customHeight="1" x14ac:dyDescent="0.2">
      <c r="A71" s="8" t="s">
        <v>524</v>
      </c>
      <c r="B71" s="9" t="s">
        <v>18</v>
      </c>
      <c r="C71" s="42" t="s">
        <v>140</v>
      </c>
      <c r="D71" s="39" t="s">
        <v>525</v>
      </c>
      <c r="E71" s="18">
        <v>53068984</v>
      </c>
      <c r="F71" s="6" t="s">
        <v>342</v>
      </c>
      <c r="G71" s="11" t="s">
        <v>517</v>
      </c>
      <c r="H71" s="12" t="s">
        <v>59</v>
      </c>
      <c r="I71" s="13" t="s">
        <v>60</v>
      </c>
      <c r="J71" s="14">
        <v>4956533.4000000004</v>
      </c>
      <c r="K71" s="15">
        <v>8</v>
      </c>
      <c r="L71" s="14">
        <f>J71*K71</f>
        <v>39652267.200000003</v>
      </c>
      <c r="M71" s="17" t="s">
        <v>411</v>
      </c>
      <c r="N71" s="17" t="str">
        <f>VLOOKUP(A71,[1]DOP!B$2:N$274,13,0)</f>
        <v>LINA</v>
      </c>
      <c r="P71" s="7" t="s">
        <v>465</v>
      </c>
    </row>
    <row r="72" spans="1:16" ht="15.95" hidden="1" customHeight="1" x14ac:dyDescent="0.2">
      <c r="A72" s="8" t="s">
        <v>267</v>
      </c>
      <c r="B72" s="9" t="s">
        <v>18</v>
      </c>
      <c r="C72" s="46" t="s">
        <v>219</v>
      </c>
      <c r="D72" s="39" t="s">
        <v>268</v>
      </c>
      <c r="E72" s="18"/>
      <c r="F72" s="6" t="s">
        <v>228</v>
      </c>
      <c r="G72" s="11" t="s">
        <v>229</v>
      </c>
      <c r="H72" s="12" t="s">
        <v>49</v>
      </c>
      <c r="I72" s="13" t="s">
        <v>50</v>
      </c>
      <c r="J72" s="14">
        <v>9729420.75</v>
      </c>
      <c r="K72" s="15">
        <v>8</v>
      </c>
      <c r="L72" s="14">
        <f>J72*K72</f>
        <v>77835366</v>
      </c>
      <c r="M72" s="17" t="s">
        <v>234</v>
      </c>
      <c r="N72" s="17" t="str">
        <f>VLOOKUP(A72,[1]DOP!B$2:N$274,13,0)</f>
        <v>CINDY</v>
      </c>
      <c r="O72" s="7" t="s">
        <v>61</v>
      </c>
      <c r="P72" s="7" t="e">
        <v>#N/A</v>
      </c>
    </row>
    <row r="73" spans="1:16" ht="15.95" hidden="1" customHeight="1" x14ac:dyDescent="0.2">
      <c r="A73" s="8" t="s">
        <v>269</v>
      </c>
      <c r="B73" s="9" t="s">
        <v>18</v>
      </c>
      <c r="C73" s="46" t="s">
        <v>109</v>
      </c>
      <c r="D73" s="39" t="s">
        <v>270</v>
      </c>
      <c r="E73" s="18">
        <v>1020775947</v>
      </c>
      <c r="F73" s="21" t="s">
        <v>104</v>
      </c>
      <c r="G73" s="11" t="s">
        <v>271</v>
      </c>
      <c r="H73" s="12" t="s">
        <v>49</v>
      </c>
      <c r="I73" s="13" t="s">
        <v>50</v>
      </c>
      <c r="J73" s="14">
        <v>11502541.050000001</v>
      </c>
      <c r="K73" s="15">
        <v>8</v>
      </c>
      <c r="L73" s="14">
        <f>J73*K73</f>
        <v>92020328.400000006</v>
      </c>
      <c r="M73" s="17" t="s">
        <v>234</v>
      </c>
      <c r="N73" s="17" t="str">
        <f>VLOOKUP(A73,[1]DOP!B$2:N$274,13,0)</f>
        <v>VICTOR</v>
      </c>
      <c r="O73" s="7" t="s">
        <v>61</v>
      </c>
      <c r="P73" s="7" t="s">
        <v>35</v>
      </c>
    </row>
    <row r="74" spans="1:16" ht="15.95" hidden="1" customHeight="1" x14ac:dyDescent="0.2">
      <c r="A74" s="8" t="s">
        <v>272</v>
      </c>
      <c r="B74" s="9" t="s">
        <v>18</v>
      </c>
      <c r="C74" s="42" t="s">
        <v>219</v>
      </c>
      <c r="D74" s="39" t="s">
        <v>273</v>
      </c>
      <c r="E74" s="18"/>
      <c r="F74" s="6" t="s">
        <v>228</v>
      </c>
      <c r="G74" s="11" t="s">
        <v>229</v>
      </c>
      <c r="H74" s="12" t="s">
        <v>49</v>
      </c>
      <c r="I74" s="13" t="s">
        <v>50</v>
      </c>
      <c r="J74" s="14">
        <v>9729420.75</v>
      </c>
      <c r="K74" s="15">
        <v>8</v>
      </c>
      <c r="L74" s="14">
        <f>J74*K74</f>
        <v>77835366</v>
      </c>
      <c r="M74" s="17" t="s">
        <v>234</v>
      </c>
      <c r="N74" s="17" t="str">
        <f>VLOOKUP(A74,[1]DOP!B$2:N$274,13,0)</f>
        <v>CINDY</v>
      </c>
      <c r="P74" s="7" t="e">
        <v>#N/A</v>
      </c>
    </row>
    <row r="75" spans="1:16" ht="15.95" hidden="1" customHeight="1" x14ac:dyDescent="0.2">
      <c r="A75" s="8" t="s">
        <v>274</v>
      </c>
      <c r="B75" s="9" t="s">
        <v>18</v>
      </c>
      <c r="C75" s="46" t="s">
        <v>241</v>
      </c>
      <c r="D75" s="39" t="s">
        <v>275</v>
      </c>
      <c r="E75" s="18"/>
      <c r="F75" s="22" t="s">
        <v>260</v>
      </c>
      <c r="G75" s="11" t="s">
        <v>261</v>
      </c>
      <c r="H75" s="12" t="s">
        <v>49</v>
      </c>
      <c r="I75" s="13" t="s">
        <v>50</v>
      </c>
      <c r="J75" s="14">
        <v>11214977.550000001</v>
      </c>
      <c r="K75" s="15">
        <v>8</v>
      </c>
      <c r="L75" s="14">
        <f>J75*K75</f>
        <v>89719820.400000006</v>
      </c>
      <c r="M75" s="17" t="s">
        <v>234</v>
      </c>
      <c r="N75" s="17" t="str">
        <f>VLOOKUP(A75,[1]DOP!B$2:N$274,13,0)</f>
        <v>CINDY</v>
      </c>
      <c r="O75" s="7" t="s">
        <v>61</v>
      </c>
      <c r="P75" s="7" t="e">
        <v>#N/A</v>
      </c>
    </row>
    <row r="76" spans="1:16" ht="15.95" hidden="1" customHeight="1" x14ac:dyDescent="0.2">
      <c r="A76" s="8" t="s">
        <v>276</v>
      </c>
      <c r="B76" s="9" t="s">
        <v>18</v>
      </c>
      <c r="C76" s="42" t="s">
        <v>219</v>
      </c>
      <c r="D76" s="39" t="s">
        <v>277</v>
      </c>
      <c r="E76" s="18"/>
      <c r="F76" s="21" t="s">
        <v>260</v>
      </c>
      <c r="G76" s="11" t="s">
        <v>261</v>
      </c>
      <c r="H76" s="12" t="s">
        <v>49</v>
      </c>
      <c r="I76" s="13" t="s">
        <v>50</v>
      </c>
      <c r="J76" s="14">
        <v>11214977.550000001</v>
      </c>
      <c r="K76" s="15">
        <v>8</v>
      </c>
      <c r="L76" s="14">
        <f>J76*K76</f>
        <v>89719820.400000006</v>
      </c>
      <c r="M76" s="17" t="s">
        <v>234</v>
      </c>
      <c r="N76" s="17" t="str">
        <f>VLOOKUP(A76,[1]DOP!B$2:N$274,13,0)</f>
        <v>CINDY</v>
      </c>
      <c r="P76" s="7" t="e">
        <v>#N/A</v>
      </c>
    </row>
    <row r="77" spans="1:16" ht="15.95" hidden="1" customHeight="1" x14ac:dyDescent="0.2">
      <c r="A77" s="8" t="s">
        <v>278</v>
      </c>
      <c r="B77" s="9" t="s">
        <v>18</v>
      </c>
      <c r="C77" s="46" t="s">
        <v>219</v>
      </c>
      <c r="D77" s="39" t="s">
        <v>279</v>
      </c>
      <c r="E77" s="18"/>
      <c r="F77" s="6" t="s">
        <v>228</v>
      </c>
      <c r="G77" s="11" t="s">
        <v>229</v>
      </c>
      <c r="H77" s="12" t="s">
        <v>49</v>
      </c>
      <c r="I77" s="13" t="s">
        <v>50</v>
      </c>
      <c r="J77" s="14">
        <v>9729420.75</v>
      </c>
      <c r="K77" s="15">
        <v>8</v>
      </c>
      <c r="L77" s="14">
        <f>J77*K77</f>
        <v>77835366</v>
      </c>
      <c r="M77" s="17" t="s">
        <v>234</v>
      </c>
      <c r="N77" s="17" t="str">
        <f>VLOOKUP(A77,[1]DOP!B$2:N$274,13,0)</f>
        <v>CINDY</v>
      </c>
      <c r="O77" s="7" t="s">
        <v>61</v>
      </c>
      <c r="P77" s="7" t="e">
        <v>#N/A</v>
      </c>
    </row>
    <row r="78" spans="1:16" ht="15.95" customHeight="1" x14ac:dyDescent="0.2">
      <c r="A78" s="8" t="s">
        <v>485</v>
      </c>
      <c r="B78" s="9" t="s">
        <v>18</v>
      </c>
      <c r="C78" s="42" t="s">
        <v>140</v>
      </c>
      <c r="D78" s="39" t="s">
        <v>486</v>
      </c>
      <c r="E78" s="18"/>
      <c r="F78" s="22" t="s">
        <v>142</v>
      </c>
      <c r="G78" s="11" t="s">
        <v>143</v>
      </c>
      <c r="H78" s="12" t="s">
        <v>126</v>
      </c>
      <c r="I78" s="13" t="s">
        <v>127</v>
      </c>
      <c r="J78" s="14">
        <v>8000000</v>
      </c>
      <c r="K78" s="15">
        <v>8</v>
      </c>
      <c r="L78" s="14">
        <f>J78*K78</f>
        <v>64000000</v>
      </c>
      <c r="M78" s="17" t="s">
        <v>411</v>
      </c>
      <c r="N78" s="17" t="str">
        <f>VLOOKUP(A78,[1]DOP!B$2:N$274,13,0)</f>
        <v>LINA</v>
      </c>
      <c r="P78" s="7" t="e">
        <v>#N/A</v>
      </c>
    </row>
    <row r="79" spans="1:16" ht="15.95" hidden="1" customHeight="1" x14ac:dyDescent="0.2">
      <c r="A79" s="8" t="s">
        <v>283</v>
      </c>
      <c r="B79" s="9" t="s">
        <v>18</v>
      </c>
      <c r="C79" s="42" t="s">
        <v>241</v>
      </c>
      <c r="D79" s="39" t="s">
        <v>284</v>
      </c>
      <c r="E79" s="18"/>
      <c r="F79" s="6" t="s">
        <v>260</v>
      </c>
      <c r="G79" s="11" t="s">
        <v>261</v>
      </c>
      <c r="H79" s="12" t="s">
        <v>49</v>
      </c>
      <c r="I79" s="13" t="s">
        <v>50</v>
      </c>
      <c r="J79" s="14">
        <v>11214977.550000001</v>
      </c>
      <c r="K79" s="15">
        <v>8</v>
      </c>
      <c r="L79" s="14">
        <f>J79*K79</f>
        <v>89719820.400000006</v>
      </c>
      <c r="M79" s="17" t="s">
        <v>234</v>
      </c>
      <c r="N79" s="17" t="str">
        <f>VLOOKUP(A79,[1]DOP!B$2:N$274,13,0)</f>
        <v>CINDY</v>
      </c>
      <c r="P79" s="7" t="e">
        <v>#N/A</v>
      </c>
    </row>
    <row r="80" spans="1:16" ht="15.95" hidden="1" customHeight="1" x14ac:dyDescent="0.2">
      <c r="A80" s="8" t="s">
        <v>285</v>
      </c>
      <c r="B80" s="9" t="s">
        <v>18</v>
      </c>
      <c r="C80" s="46" t="s">
        <v>219</v>
      </c>
      <c r="D80" s="39" t="s">
        <v>286</v>
      </c>
      <c r="E80" s="18">
        <v>1010196423</v>
      </c>
      <c r="F80" s="6" t="s">
        <v>260</v>
      </c>
      <c r="G80" s="11" t="s">
        <v>261</v>
      </c>
      <c r="H80" s="12" t="s">
        <v>49</v>
      </c>
      <c r="I80" s="13" t="s">
        <v>50</v>
      </c>
      <c r="J80" s="14">
        <v>11214977.550000001</v>
      </c>
      <c r="K80" s="15">
        <v>8</v>
      </c>
      <c r="L80" s="14">
        <f>J80*K80</f>
        <v>89719820.400000006</v>
      </c>
      <c r="M80" s="17" t="s">
        <v>234</v>
      </c>
      <c r="N80" s="17" t="str">
        <f>VLOOKUP(A80,[1]DOP!B$2:N$274,13,0)</f>
        <v>CINDY</v>
      </c>
      <c r="O80" s="7" t="s">
        <v>61</v>
      </c>
      <c r="P80" s="7" t="s">
        <v>245</v>
      </c>
    </row>
    <row r="81" spans="1:16" ht="15.95" hidden="1" customHeight="1" x14ac:dyDescent="0.2">
      <c r="A81" s="8" t="s">
        <v>287</v>
      </c>
      <c r="B81" s="9" t="s">
        <v>18</v>
      </c>
      <c r="C81" s="46" t="s">
        <v>109</v>
      </c>
      <c r="D81" s="39" t="s">
        <v>908</v>
      </c>
      <c r="E81" s="18">
        <v>80174339</v>
      </c>
      <c r="F81" s="6" t="s">
        <v>289</v>
      </c>
      <c r="G81" s="11" t="s">
        <v>290</v>
      </c>
      <c r="H81" s="12" t="s">
        <v>83</v>
      </c>
      <c r="I81" s="13" t="s">
        <v>84</v>
      </c>
      <c r="J81" s="14">
        <v>5701722.6000000006</v>
      </c>
      <c r="K81" s="15">
        <v>8</v>
      </c>
      <c r="L81" s="14">
        <f>J81*K81</f>
        <v>45613780.800000004</v>
      </c>
      <c r="M81" s="17" t="s">
        <v>234</v>
      </c>
      <c r="N81" s="17" t="str">
        <f>VLOOKUP(A81,[1]DOP!B$2:N$274,13,0)</f>
        <v>VICTOR</v>
      </c>
      <c r="O81" s="7" t="s">
        <v>61</v>
      </c>
      <c r="P81" s="7" t="s">
        <v>35</v>
      </c>
    </row>
    <row r="82" spans="1:16" ht="15.95" hidden="1" customHeight="1" x14ac:dyDescent="0.2">
      <c r="A82" s="8" t="s">
        <v>291</v>
      </c>
      <c r="B82" s="9" t="s">
        <v>18</v>
      </c>
      <c r="C82" s="46" t="s">
        <v>219</v>
      </c>
      <c r="D82" s="39" t="s">
        <v>292</v>
      </c>
      <c r="E82" s="18">
        <v>17419305</v>
      </c>
      <c r="F82" s="6" t="s">
        <v>293</v>
      </c>
      <c r="G82" s="11" t="s">
        <v>294</v>
      </c>
      <c r="H82" s="12" t="s">
        <v>106</v>
      </c>
      <c r="I82" s="13" t="s">
        <v>107</v>
      </c>
      <c r="J82" s="14">
        <v>13751340.75</v>
      </c>
      <c r="K82" s="15">
        <v>8</v>
      </c>
      <c r="L82" s="14">
        <f>J82*K82</f>
        <v>110010726</v>
      </c>
      <c r="M82" s="17" t="s">
        <v>234</v>
      </c>
      <c r="N82" s="17" t="str">
        <f>VLOOKUP(A82,[1]DOP!B$2:N$274,13,0)</f>
        <v>CINDY</v>
      </c>
      <c r="O82" s="7" t="s">
        <v>61</v>
      </c>
      <c r="P82" s="7" t="s">
        <v>245</v>
      </c>
    </row>
    <row r="83" spans="1:16" ht="15.95" hidden="1" customHeight="1" x14ac:dyDescent="0.2">
      <c r="A83" s="8" t="s">
        <v>295</v>
      </c>
      <c r="B83" s="9" t="s">
        <v>18</v>
      </c>
      <c r="C83" s="42" t="s">
        <v>102</v>
      </c>
      <c r="D83" s="39" t="s">
        <v>296</v>
      </c>
      <c r="E83" s="18">
        <v>52985240</v>
      </c>
      <c r="F83" s="6" t="s">
        <v>130</v>
      </c>
      <c r="G83" s="11" t="s">
        <v>297</v>
      </c>
      <c r="H83" s="12" t="s">
        <v>72</v>
      </c>
      <c r="I83" s="13" t="s">
        <v>73</v>
      </c>
      <c r="J83" s="14">
        <v>6345286.5</v>
      </c>
      <c r="K83" s="15">
        <v>8</v>
      </c>
      <c r="L83" s="14">
        <f>J83*K83</f>
        <v>50762292</v>
      </c>
      <c r="M83" s="17" t="s">
        <v>234</v>
      </c>
      <c r="N83" s="17" t="str">
        <f>VLOOKUP(A83,[1]DOP!B$2:N$274,13,0)</f>
        <v>LINA</v>
      </c>
      <c r="P83" s="7">
        <v>0</v>
      </c>
    </row>
    <row r="84" spans="1:16" ht="15.95" hidden="1" customHeight="1" x14ac:dyDescent="0.2">
      <c r="A84" s="8" t="s">
        <v>298</v>
      </c>
      <c r="B84" s="9" t="s">
        <v>18</v>
      </c>
      <c r="C84" s="42" t="s">
        <v>102</v>
      </c>
      <c r="D84" s="39" t="s">
        <v>299</v>
      </c>
      <c r="E84" s="18">
        <v>39647273</v>
      </c>
      <c r="F84" s="6" t="s">
        <v>300</v>
      </c>
      <c r="G84" s="11" t="s">
        <v>301</v>
      </c>
      <c r="H84" s="12" t="s">
        <v>83</v>
      </c>
      <c r="I84" s="13" t="s">
        <v>84</v>
      </c>
      <c r="J84" s="14">
        <v>5947839.4500000002</v>
      </c>
      <c r="K84" s="15">
        <v>8</v>
      </c>
      <c r="L84" s="14">
        <f>J84*K84</f>
        <v>47582715.600000001</v>
      </c>
      <c r="M84" s="17" t="s">
        <v>234</v>
      </c>
      <c r="N84" s="17" t="str">
        <f>VLOOKUP(A84,[1]DOP!B$2:N$274,13,0)</f>
        <v>VICTOR</v>
      </c>
      <c r="P84" s="7">
        <v>0</v>
      </c>
    </row>
    <row r="85" spans="1:16" ht="15.95" hidden="1" customHeight="1" x14ac:dyDescent="0.2">
      <c r="A85" s="8" t="s">
        <v>302</v>
      </c>
      <c r="B85" s="9" t="s">
        <v>18</v>
      </c>
      <c r="C85" s="46" t="s">
        <v>102</v>
      </c>
      <c r="D85" s="39" t="s">
        <v>303</v>
      </c>
      <c r="E85" s="18">
        <v>52718333</v>
      </c>
      <c r="F85" s="6" t="s">
        <v>130</v>
      </c>
      <c r="G85" s="11" t="s">
        <v>304</v>
      </c>
      <c r="H85" s="12" t="s">
        <v>305</v>
      </c>
      <c r="I85" s="13" t="s">
        <v>306</v>
      </c>
      <c r="J85" s="14">
        <v>7268237.5500000007</v>
      </c>
      <c r="K85" s="15">
        <v>8</v>
      </c>
      <c r="L85" s="14">
        <f>J85*K85</f>
        <v>58145900.400000006</v>
      </c>
      <c r="M85" s="17" t="s">
        <v>234</v>
      </c>
      <c r="N85" s="17" t="str">
        <f>VLOOKUP(A85,[1]DOP!B$2:N$274,13,0)</f>
        <v>VICTOR</v>
      </c>
      <c r="O85" s="7" t="s">
        <v>919</v>
      </c>
      <c r="P85" s="7">
        <v>0</v>
      </c>
    </row>
    <row r="86" spans="1:16" ht="15.95" hidden="1" customHeight="1" x14ac:dyDescent="0.2">
      <c r="A86" s="8" t="s">
        <v>307</v>
      </c>
      <c r="B86" s="9" t="s">
        <v>18</v>
      </c>
      <c r="C86" s="42" t="s">
        <v>102</v>
      </c>
      <c r="D86" s="39" t="s">
        <v>308</v>
      </c>
      <c r="E86" s="18">
        <v>1024558622</v>
      </c>
      <c r="F86" s="6" t="s">
        <v>81</v>
      </c>
      <c r="G86" s="11" t="s">
        <v>309</v>
      </c>
      <c r="H86" s="12" t="s">
        <v>83</v>
      </c>
      <c r="I86" s="13" t="s">
        <v>84</v>
      </c>
      <c r="J86" s="14">
        <v>5814810.75</v>
      </c>
      <c r="K86" s="15">
        <v>8</v>
      </c>
      <c r="L86" s="14">
        <f>J86*K86</f>
        <v>46518486</v>
      </c>
      <c r="M86" s="17" t="s">
        <v>234</v>
      </c>
      <c r="N86" s="17" t="str">
        <f>VLOOKUP(A86,[1]DOP!B$2:N$274,13,0)</f>
        <v>VICTOR</v>
      </c>
      <c r="P86" s="7">
        <v>0</v>
      </c>
    </row>
    <row r="87" spans="1:16" ht="15.95" hidden="1" customHeight="1" x14ac:dyDescent="0.2">
      <c r="A87" s="8" t="s">
        <v>310</v>
      </c>
      <c r="B87" s="9" t="s">
        <v>18</v>
      </c>
      <c r="C87" s="46" t="s">
        <v>29</v>
      </c>
      <c r="D87" s="39" t="s">
        <v>311</v>
      </c>
      <c r="E87" s="18">
        <v>1030591629</v>
      </c>
      <c r="F87" s="6" t="s">
        <v>142</v>
      </c>
      <c r="G87" s="11" t="s">
        <v>312</v>
      </c>
      <c r="H87" s="12" t="s">
        <v>126</v>
      </c>
      <c r="I87" s="13" t="s">
        <v>127</v>
      </c>
      <c r="J87" s="14">
        <v>8000000</v>
      </c>
      <c r="K87" s="15">
        <v>8</v>
      </c>
      <c r="L87" s="14">
        <f>J87*K87</f>
        <v>64000000</v>
      </c>
      <c r="M87" s="17" t="s">
        <v>257</v>
      </c>
      <c r="N87" s="17" t="str">
        <f>VLOOKUP(A87,[1]DOP!B$2:N$274,13,0)</f>
        <v>VICTOR</v>
      </c>
      <c r="O87" s="7" t="s">
        <v>61</v>
      </c>
      <c r="P87" s="7" t="s">
        <v>35</v>
      </c>
    </row>
    <row r="88" spans="1:16" ht="15.95" hidden="1" customHeight="1" x14ac:dyDescent="0.2">
      <c r="A88" s="8" t="s">
        <v>313</v>
      </c>
      <c r="B88" s="9" t="s">
        <v>18</v>
      </c>
      <c r="C88" s="46" t="s">
        <v>29</v>
      </c>
      <c r="D88" s="39" t="s">
        <v>314</v>
      </c>
      <c r="E88" s="18">
        <v>52124025</v>
      </c>
      <c r="F88" s="6" t="s">
        <v>146</v>
      </c>
      <c r="G88" s="11" t="s">
        <v>315</v>
      </c>
      <c r="H88" s="12" t="s">
        <v>72</v>
      </c>
      <c r="I88" s="13" t="s">
        <v>73</v>
      </c>
      <c r="J88" s="14">
        <v>6345286.5</v>
      </c>
      <c r="K88" s="15">
        <v>8</v>
      </c>
      <c r="L88" s="14">
        <f>J88*K88</f>
        <v>50762292</v>
      </c>
      <c r="M88" s="17" t="s">
        <v>257</v>
      </c>
      <c r="N88" s="17" t="str">
        <f>VLOOKUP(A88,[1]DOP!B$2:N$274,13,0)</f>
        <v>VICTOR</v>
      </c>
      <c r="O88" s="7" t="s">
        <v>61</v>
      </c>
      <c r="P88" s="7" t="s">
        <v>35</v>
      </c>
    </row>
    <row r="89" spans="1:16" ht="15.95" hidden="1" customHeight="1" x14ac:dyDescent="0.2">
      <c r="A89" s="8" t="s">
        <v>316</v>
      </c>
      <c r="B89" s="9" t="s">
        <v>18</v>
      </c>
      <c r="C89" s="46" t="s">
        <v>29</v>
      </c>
      <c r="D89" s="39" t="s">
        <v>317</v>
      </c>
      <c r="E89" s="18">
        <v>1013585921</v>
      </c>
      <c r="F89" s="6" t="s">
        <v>146</v>
      </c>
      <c r="G89" s="11" t="s">
        <v>315</v>
      </c>
      <c r="H89" s="12" t="s">
        <v>72</v>
      </c>
      <c r="I89" s="13" t="s">
        <v>73</v>
      </c>
      <c r="J89" s="14">
        <v>6345286.5</v>
      </c>
      <c r="K89" s="15">
        <v>8</v>
      </c>
      <c r="L89" s="14">
        <f>J89*K89</f>
        <v>50762292</v>
      </c>
      <c r="M89" s="17" t="s">
        <v>257</v>
      </c>
      <c r="N89" s="17" t="str">
        <f>VLOOKUP(A89,[1]DOP!B$2:N$274,13,0)</f>
        <v>VICTOR</v>
      </c>
      <c r="O89" s="7" t="s">
        <v>61</v>
      </c>
      <c r="P89" s="7" t="s">
        <v>35</v>
      </c>
    </row>
    <row r="90" spans="1:16" ht="15.95" hidden="1" customHeight="1" x14ac:dyDescent="0.2">
      <c r="A90" s="8" t="s">
        <v>318</v>
      </c>
      <c r="B90" s="9" t="s">
        <v>18</v>
      </c>
      <c r="C90" s="46" t="s">
        <v>29</v>
      </c>
      <c r="D90" s="39" t="s">
        <v>319</v>
      </c>
      <c r="E90" s="18"/>
      <c r="F90" s="6" t="s">
        <v>142</v>
      </c>
      <c r="G90" s="11" t="s">
        <v>312</v>
      </c>
      <c r="H90" s="12" t="s">
        <v>126</v>
      </c>
      <c r="I90" s="13" t="s">
        <v>127</v>
      </c>
      <c r="J90" s="14">
        <v>8000000</v>
      </c>
      <c r="K90" s="15">
        <v>8</v>
      </c>
      <c r="L90" s="14">
        <f>J90*K90</f>
        <v>64000000</v>
      </c>
      <c r="M90" s="17" t="s">
        <v>257</v>
      </c>
      <c r="N90" s="17" t="str">
        <f>VLOOKUP(A90,[1]DOP!B$2:N$274,13,0)</f>
        <v>VICTOR</v>
      </c>
      <c r="O90" s="7" t="s">
        <v>61</v>
      </c>
      <c r="P90" s="7" t="e">
        <v>#N/A</v>
      </c>
    </row>
    <row r="91" spans="1:16" ht="15.95" hidden="1" customHeight="1" x14ac:dyDescent="0.2">
      <c r="A91" s="8" t="s">
        <v>320</v>
      </c>
      <c r="B91" s="9" t="s">
        <v>18</v>
      </c>
      <c r="C91" s="46" t="s">
        <v>29</v>
      </c>
      <c r="D91" s="39" t="s">
        <v>321</v>
      </c>
      <c r="E91" s="18">
        <v>1015406903</v>
      </c>
      <c r="F91" s="6" t="s">
        <v>146</v>
      </c>
      <c r="G91" s="11" t="s">
        <v>315</v>
      </c>
      <c r="H91" s="12" t="s">
        <v>72</v>
      </c>
      <c r="I91" s="13" t="s">
        <v>73</v>
      </c>
      <c r="J91" s="14">
        <v>6345286.5</v>
      </c>
      <c r="K91" s="15">
        <v>8</v>
      </c>
      <c r="L91" s="14">
        <f>J91*K91</f>
        <v>50762292</v>
      </c>
      <c r="M91" s="17" t="s">
        <v>257</v>
      </c>
      <c r="N91" s="17" t="str">
        <f>VLOOKUP(A91,[1]DOP!B$2:N$274,13,0)</f>
        <v>VICTOR</v>
      </c>
      <c r="O91" s="7" t="s">
        <v>61</v>
      </c>
      <c r="P91" s="7" t="s">
        <v>35</v>
      </c>
    </row>
    <row r="92" spans="1:16" ht="15.95" hidden="1" customHeight="1" x14ac:dyDescent="0.2">
      <c r="A92" s="8" t="s">
        <v>322</v>
      </c>
      <c r="B92" s="9" t="s">
        <v>18</v>
      </c>
      <c r="C92" s="46" t="s">
        <v>29</v>
      </c>
      <c r="D92" s="39" t="s">
        <v>323</v>
      </c>
      <c r="E92" s="18">
        <v>80222425</v>
      </c>
      <c r="F92" s="6" t="s">
        <v>146</v>
      </c>
      <c r="G92" s="11" t="s">
        <v>315</v>
      </c>
      <c r="H92" s="12" t="s">
        <v>72</v>
      </c>
      <c r="I92" s="13" t="s">
        <v>73</v>
      </c>
      <c r="J92" s="14">
        <v>6345286.5</v>
      </c>
      <c r="K92" s="15">
        <v>8</v>
      </c>
      <c r="L92" s="14">
        <f>J92*K92</f>
        <v>50762292</v>
      </c>
      <c r="M92" s="17" t="s">
        <v>257</v>
      </c>
      <c r="N92" s="17" t="str">
        <f>VLOOKUP(A92,[1]DOP!B$2:N$274,13,0)</f>
        <v>VICTOR</v>
      </c>
      <c r="O92" s="7" t="s">
        <v>61</v>
      </c>
      <c r="P92" s="7" t="s">
        <v>35</v>
      </c>
    </row>
    <row r="93" spans="1:16" ht="15.95" hidden="1" customHeight="1" x14ac:dyDescent="0.2">
      <c r="A93" s="8" t="s">
        <v>324</v>
      </c>
      <c r="B93" s="9" t="s">
        <v>18</v>
      </c>
      <c r="C93" s="46" t="s">
        <v>29</v>
      </c>
      <c r="D93" s="39" t="s">
        <v>325</v>
      </c>
      <c r="E93" s="18">
        <v>1015417938</v>
      </c>
      <c r="F93" s="6" t="s">
        <v>146</v>
      </c>
      <c r="G93" s="11" t="s">
        <v>315</v>
      </c>
      <c r="H93" s="12" t="s">
        <v>72</v>
      </c>
      <c r="I93" s="13" t="s">
        <v>73</v>
      </c>
      <c r="J93" s="14">
        <v>6345286.5</v>
      </c>
      <c r="K93" s="15">
        <v>8</v>
      </c>
      <c r="L93" s="14">
        <f>J93*K93</f>
        <v>50762292</v>
      </c>
      <c r="M93" s="17" t="s">
        <v>257</v>
      </c>
      <c r="N93" s="17" t="str">
        <f>VLOOKUP(A93,[1]DOP!B$2:N$274,13,0)</f>
        <v>VICTOR</v>
      </c>
      <c r="O93" s="7" t="s">
        <v>61</v>
      </c>
      <c r="P93" s="7" t="s">
        <v>35</v>
      </c>
    </row>
    <row r="94" spans="1:16" ht="15.95" hidden="1" customHeight="1" x14ac:dyDescent="0.2">
      <c r="A94" s="8" t="s">
        <v>326</v>
      </c>
      <c r="B94" s="9" t="s">
        <v>18</v>
      </c>
      <c r="C94" s="46" t="s">
        <v>29</v>
      </c>
      <c r="D94" s="39" t="s">
        <v>327</v>
      </c>
      <c r="E94" s="18">
        <v>52989972</v>
      </c>
      <c r="F94" s="6" t="s">
        <v>146</v>
      </c>
      <c r="G94" s="11" t="s">
        <v>315</v>
      </c>
      <c r="H94" s="12" t="s">
        <v>72</v>
      </c>
      <c r="I94" s="13" t="s">
        <v>73</v>
      </c>
      <c r="J94" s="14">
        <v>6345286.5</v>
      </c>
      <c r="K94" s="15">
        <v>8</v>
      </c>
      <c r="L94" s="14">
        <f>J94*K94</f>
        <v>50762292</v>
      </c>
      <c r="M94" s="17" t="s">
        <v>257</v>
      </c>
      <c r="N94" s="17" t="str">
        <f>VLOOKUP(A94,[1]DOP!B$2:N$274,13,0)</f>
        <v>VICTOR</v>
      </c>
      <c r="O94" s="7" t="s">
        <v>61</v>
      </c>
      <c r="P94" s="7" t="s">
        <v>35</v>
      </c>
    </row>
    <row r="95" spans="1:16" ht="15.95" hidden="1" customHeight="1" x14ac:dyDescent="0.2">
      <c r="A95" s="8" t="s">
        <v>328</v>
      </c>
      <c r="B95" s="9" t="s">
        <v>18</v>
      </c>
      <c r="C95" s="46" t="s">
        <v>29</v>
      </c>
      <c r="D95" s="39" t="s">
        <v>329</v>
      </c>
      <c r="E95" s="18">
        <v>16939525</v>
      </c>
      <c r="F95" s="6" t="s">
        <v>146</v>
      </c>
      <c r="G95" s="11" t="s">
        <v>315</v>
      </c>
      <c r="H95" s="12" t="s">
        <v>72</v>
      </c>
      <c r="I95" s="13" t="s">
        <v>73</v>
      </c>
      <c r="J95" s="14">
        <v>6345286.5</v>
      </c>
      <c r="K95" s="15">
        <v>8</v>
      </c>
      <c r="L95" s="14">
        <f>J95*K95</f>
        <v>50762292</v>
      </c>
      <c r="M95" s="17" t="s">
        <v>257</v>
      </c>
      <c r="N95" s="17" t="str">
        <f>VLOOKUP(A95,[1]DOP!B$2:N$274,13,0)</f>
        <v>VICTOR</v>
      </c>
      <c r="O95" s="7" t="s">
        <v>61</v>
      </c>
      <c r="P95" s="7" t="s">
        <v>35</v>
      </c>
    </row>
    <row r="96" spans="1:16" ht="15.95" hidden="1" customHeight="1" x14ac:dyDescent="0.2">
      <c r="A96" s="8" t="s">
        <v>330</v>
      </c>
      <c r="B96" s="9" t="s">
        <v>18</v>
      </c>
      <c r="C96" s="46" t="s">
        <v>29</v>
      </c>
      <c r="D96" s="39" t="s">
        <v>331</v>
      </c>
      <c r="E96" s="18">
        <v>52988812</v>
      </c>
      <c r="F96" s="6" t="s">
        <v>146</v>
      </c>
      <c r="G96" s="11" t="s">
        <v>315</v>
      </c>
      <c r="H96" s="12" t="s">
        <v>72</v>
      </c>
      <c r="I96" s="13" t="s">
        <v>73</v>
      </c>
      <c r="J96" s="14">
        <v>6345286.5</v>
      </c>
      <c r="K96" s="15">
        <v>8</v>
      </c>
      <c r="L96" s="14">
        <f>J96*K96</f>
        <v>50762292</v>
      </c>
      <c r="M96" s="17" t="s">
        <v>257</v>
      </c>
      <c r="N96" s="17" t="str">
        <f>VLOOKUP(A96,[1]DOP!B$2:N$274,13,0)</f>
        <v>VICTOR</v>
      </c>
      <c r="O96" s="7" t="s">
        <v>61</v>
      </c>
      <c r="P96" s="7" t="s">
        <v>35</v>
      </c>
    </row>
    <row r="97" spans="1:16" ht="15.95" hidden="1" customHeight="1" x14ac:dyDescent="0.2">
      <c r="A97" s="8" t="s">
        <v>332</v>
      </c>
      <c r="B97" s="9" t="s">
        <v>18</v>
      </c>
      <c r="C97" s="46" t="s">
        <v>29</v>
      </c>
      <c r="D97" s="39" t="s">
        <v>333</v>
      </c>
      <c r="E97" s="18">
        <v>8854622</v>
      </c>
      <c r="F97" s="6" t="s">
        <v>146</v>
      </c>
      <c r="G97" s="11" t="s">
        <v>315</v>
      </c>
      <c r="H97" s="12" t="s">
        <v>72</v>
      </c>
      <c r="I97" s="13" t="s">
        <v>73</v>
      </c>
      <c r="J97" s="14">
        <v>6345286.5</v>
      </c>
      <c r="K97" s="15">
        <v>8</v>
      </c>
      <c r="L97" s="14">
        <f>J97*K97</f>
        <v>50762292</v>
      </c>
      <c r="M97" s="17" t="s">
        <v>257</v>
      </c>
      <c r="N97" s="17" t="str">
        <f>VLOOKUP(A97,[1]DOP!B$2:N$274,13,0)</f>
        <v>VICTOR</v>
      </c>
      <c r="O97" s="7" t="s">
        <v>61</v>
      </c>
      <c r="P97" s="7" t="s">
        <v>35</v>
      </c>
    </row>
    <row r="98" spans="1:16" ht="15.95" hidden="1" customHeight="1" x14ac:dyDescent="0.2">
      <c r="A98" s="8" t="s">
        <v>334</v>
      </c>
      <c r="B98" s="9" t="s">
        <v>18</v>
      </c>
      <c r="C98" s="46" t="s">
        <v>29</v>
      </c>
      <c r="D98" s="39" t="s">
        <v>335</v>
      </c>
      <c r="E98" s="18">
        <v>1013657275</v>
      </c>
      <c r="F98" s="6" t="s">
        <v>146</v>
      </c>
      <c r="G98" s="11" t="s">
        <v>315</v>
      </c>
      <c r="H98" s="12" t="s">
        <v>72</v>
      </c>
      <c r="I98" s="13" t="s">
        <v>73</v>
      </c>
      <c r="J98" s="14">
        <v>6345286.5</v>
      </c>
      <c r="K98" s="15">
        <v>8</v>
      </c>
      <c r="L98" s="14">
        <f>J98*K98</f>
        <v>50762292</v>
      </c>
      <c r="M98" s="17" t="s">
        <v>257</v>
      </c>
      <c r="N98" s="17" t="str">
        <f>VLOOKUP(A98,[1]DOP!B$2:N$274,13,0)</f>
        <v>VICTOR</v>
      </c>
      <c r="O98" s="7" t="s">
        <v>61</v>
      </c>
      <c r="P98" s="7" t="s">
        <v>35</v>
      </c>
    </row>
    <row r="99" spans="1:16" ht="15.95" hidden="1" customHeight="1" x14ac:dyDescent="0.2">
      <c r="A99" s="8" t="s">
        <v>336</v>
      </c>
      <c r="B99" s="9" t="s">
        <v>18</v>
      </c>
      <c r="C99" s="46" t="s">
        <v>29</v>
      </c>
      <c r="D99" s="39" t="s">
        <v>337</v>
      </c>
      <c r="E99" s="18">
        <v>1016036314</v>
      </c>
      <c r="F99" s="6" t="s">
        <v>146</v>
      </c>
      <c r="G99" s="11" t="s">
        <v>315</v>
      </c>
      <c r="H99" s="12" t="s">
        <v>72</v>
      </c>
      <c r="I99" s="13" t="s">
        <v>73</v>
      </c>
      <c r="J99" s="14">
        <v>6345286.5</v>
      </c>
      <c r="K99" s="15">
        <v>8</v>
      </c>
      <c r="L99" s="14">
        <f>J99*K99</f>
        <v>50762292</v>
      </c>
      <c r="M99" s="17" t="s">
        <v>257</v>
      </c>
      <c r="N99" s="17" t="str">
        <f>VLOOKUP(A99,[1]DOP!B$2:N$274,13,0)</f>
        <v>VICTOR</v>
      </c>
      <c r="O99" s="7" t="s">
        <v>61</v>
      </c>
      <c r="P99" s="7" t="s">
        <v>35</v>
      </c>
    </row>
    <row r="100" spans="1:16" ht="15.95" hidden="1" customHeight="1" x14ac:dyDescent="0.2">
      <c r="A100" s="8" t="s">
        <v>338</v>
      </c>
      <c r="B100" s="9" t="s">
        <v>18</v>
      </c>
      <c r="C100" s="46" t="s">
        <v>29</v>
      </c>
      <c r="D100" s="39" t="s">
        <v>339</v>
      </c>
      <c r="E100" s="18">
        <v>1110460851</v>
      </c>
      <c r="F100" s="6" t="s">
        <v>146</v>
      </c>
      <c r="G100" s="11" t="s">
        <v>315</v>
      </c>
      <c r="H100" s="12" t="s">
        <v>72</v>
      </c>
      <c r="I100" s="13" t="s">
        <v>73</v>
      </c>
      <c r="J100" s="14">
        <v>6345286.5</v>
      </c>
      <c r="K100" s="15">
        <v>8</v>
      </c>
      <c r="L100" s="14">
        <f>J100*K100</f>
        <v>50762292</v>
      </c>
      <c r="M100" s="17" t="s">
        <v>257</v>
      </c>
      <c r="N100" s="17" t="str">
        <f>VLOOKUP(A100,[1]DOP!B$2:N$274,13,0)</f>
        <v>VICTOR</v>
      </c>
      <c r="O100" s="7" t="s">
        <v>61</v>
      </c>
      <c r="P100" s="7" t="s">
        <v>35</v>
      </c>
    </row>
    <row r="101" spans="1:16" ht="15.95" hidden="1" customHeight="1" x14ac:dyDescent="0.2">
      <c r="A101" s="8" t="s">
        <v>340</v>
      </c>
      <c r="B101" s="9" t="s">
        <v>18</v>
      </c>
      <c r="C101" s="46" t="s">
        <v>29</v>
      </c>
      <c r="D101" s="39" t="s">
        <v>341</v>
      </c>
      <c r="E101" s="18">
        <v>80137120</v>
      </c>
      <c r="F101" s="6" t="s">
        <v>342</v>
      </c>
      <c r="G101" s="11" t="s">
        <v>343</v>
      </c>
      <c r="H101" s="12" t="s">
        <v>59</v>
      </c>
      <c r="I101" s="13" t="s">
        <v>60</v>
      </c>
      <c r="J101" s="14">
        <v>4956533.4000000004</v>
      </c>
      <c r="K101" s="15">
        <v>8</v>
      </c>
      <c r="L101" s="14">
        <f>J101*K101</f>
        <v>39652267.200000003</v>
      </c>
      <c r="M101" s="17" t="s">
        <v>257</v>
      </c>
      <c r="N101" s="17" t="str">
        <f>VLOOKUP(A101,[1]DOP!B$2:N$274,13,0)</f>
        <v>VICTOR</v>
      </c>
      <c r="O101" s="7" t="s">
        <v>61</v>
      </c>
      <c r="P101" s="7" t="s">
        <v>35</v>
      </c>
    </row>
    <row r="102" spans="1:16" ht="15.95" hidden="1" customHeight="1" x14ac:dyDescent="0.2">
      <c r="A102" s="8" t="s">
        <v>344</v>
      </c>
      <c r="B102" s="9" t="s">
        <v>18</v>
      </c>
      <c r="C102" s="46" t="s">
        <v>29</v>
      </c>
      <c r="D102" s="39" t="s">
        <v>345</v>
      </c>
      <c r="E102" s="18">
        <v>1024494780</v>
      </c>
      <c r="F102" s="6" t="s">
        <v>342</v>
      </c>
      <c r="G102" s="11" t="s">
        <v>343</v>
      </c>
      <c r="H102" s="12" t="s">
        <v>59</v>
      </c>
      <c r="I102" s="13" t="s">
        <v>60</v>
      </c>
      <c r="J102" s="14">
        <v>4956533.4000000004</v>
      </c>
      <c r="K102" s="15">
        <v>8</v>
      </c>
      <c r="L102" s="14">
        <f>J102*K102</f>
        <v>39652267.200000003</v>
      </c>
      <c r="M102" s="17" t="s">
        <v>257</v>
      </c>
      <c r="N102" s="17" t="str">
        <f>VLOOKUP(A102,[1]DOP!B$2:N$274,13,0)</f>
        <v>VICTOR</v>
      </c>
      <c r="O102" s="7" t="s">
        <v>61</v>
      </c>
      <c r="P102" s="7" t="s">
        <v>35</v>
      </c>
    </row>
    <row r="103" spans="1:16" ht="15.95" hidden="1" customHeight="1" x14ac:dyDescent="0.2">
      <c r="A103" s="8" t="s">
        <v>346</v>
      </c>
      <c r="B103" s="9" t="s">
        <v>18</v>
      </c>
      <c r="C103" s="46" t="s">
        <v>29</v>
      </c>
      <c r="D103" s="39" t="s">
        <v>347</v>
      </c>
      <c r="E103" s="18">
        <v>1015474299</v>
      </c>
      <c r="F103" s="6" t="s">
        <v>342</v>
      </c>
      <c r="G103" s="11" t="s">
        <v>348</v>
      </c>
      <c r="H103" s="12" t="s">
        <v>59</v>
      </c>
      <c r="I103" s="13" t="s">
        <v>60</v>
      </c>
      <c r="J103" s="14">
        <v>4956533.4000000004</v>
      </c>
      <c r="K103" s="15">
        <v>8</v>
      </c>
      <c r="L103" s="14">
        <f>J103*K103</f>
        <v>39652267.200000003</v>
      </c>
      <c r="M103" s="17" t="s">
        <v>257</v>
      </c>
      <c r="N103" s="17" t="str">
        <f>VLOOKUP(A103,[1]DOP!B$2:N$274,13,0)</f>
        <v>VICTOR</v>
      </c>
      <c r="O103" s="7" t="s">
        <v>61</v>
      </c>
      <c r="P103" s="7" t="s">
        <v>35</v>
      </c>
    </row>
    <row r="104" spans="1:16" ht="15.95" hidden="1" customHeight="1" x14ac:dyDescent="0.2">
      <c r="A104" s="8" t="s">
        <v>349</v>
      </c>
      <c r="B104" s="9" t="s">
        <v>18</v>
      </c>
      <c r="C104" s="46" t="s">
        <v>29</v>
      </c>
      <c r="D104" s="39" t="s">
        <v>350</v>
      </c>
      <c r="E104" s="18">
        <v>1016017864</v>
      </c>
      <c r="F104" s="6" t="s">
        <v>351</v>
      </c>
      <c r="G104" s="11" t="s">
        <v>352</v>
      </c>
      <c r="H104" s="12" t="s">
        <v>126</v>
      </c>
      <c r="I104" s="13" t="s">
        <v>127</v>
      </c>
      <c r="J104" s="14">
        <v>8941084.9500000011</v>
      </c>
      <c r="K104" s="15">
        <v>8</v>
      </c>
      <c r="L104" s="14">
        <f>J104*K104</f>
        <v>71528679.600000009</v>
      </c>
      <c r="M104" s="17" t="s">
        <v>257</v>
      </c>
      <c r="N104" s="17" t="str">
        <f>VLOOKUP(A104,[1]DOP!B$2:N$274,13,0)</f>
        <v>VICTOR</v>
      </c>
      <c r="O104" s="7" t="s">
        <v>61</v>
      </c>
      <c r="P104" s="7" t="s">
        <v>35</v>
      </c>
    </row>
    <row r="105" spans="1:16" ht="15.95" hidden="1" customHeight="1" x14ac:dyDescent="0.2">
      <c r="A105" s="8" t="s">
        <v>353</v>
      </c>
      <c r="B105" s="9" t="s">
        <v>18</v>
      </c>
      <c r="C105" s="46" t="s">
        <v>29</v>
      </c>
      <c r="D105" s="39" t="s">
        <v>354</v>
      </c>
      <c r="E105" s="18">
        <v>80897966</v>
      </c>
      <c r="F105" s="6" t="s">
        <v>351</v>
      </c>
      <c r="G105" s="11" t="s">
        <v>355</v>
      </c>
      <c r="H105" s="12" t="s">
        <v>126</v>
      </c>
      <c r="I105" s="13" t="s">
        <v>127</v>
      </c>
      <c r="J105" s="14">
        <v>8941084.9500000011</v>
      </c>
      <c r="K105" s="15">
        <v>8</v>
      </c>
      <c r="L105" s="14">
        <f>J105*K105</f>
        <v>71528679.600000009</v>
      </c>
      <c r="M105" s="17" t="s">
        <v>257</v>
      </c>
      <c r="N105" s="17" t="str">
        <f>VLOOKUP(A105,[1]DOP!B$2:N$274,13,0)</f>
        <v>VICTOR</v>
      </c>
      <c r="O105" s="7" t="s">
        <v>61</v>
      </c>
      <c r="P105" s="7" t="s">
        <v>35</v>
      </c>
    </row>
    <row r="106" spans="1:16" ht="15.95" hidden="1" customHeight="1" x14ac:dyDescent="0.2">
      <c r="A106" s="8" t="s">
        <v>356</v>
      </c>
      <c r="B106" s="9" t="s">
        <v>18</v>
      </c>
      <c r="C106" s="46" t="s">
        <v>29</v>
      </c>
      <c r="D106" s="39" t="s">
        <v>357</v>
      </c>
      <c r="E106" s="18">
        <v>52828671</v>
      </c>
      <c r="F106" s="6" t="s">
        <v>351</v>
      </c>
      <c r="G106" s="11" t="s">
        <v>355</v>
      </c>
      <c r="H106" s="12" t="s">
        <v>126</v>
      </c>
      <c r="I106" s="13" t="s">
        <v>127</v>
      </c>
      <c r="J106" s="14">
        <v>8941084.9500000011</v>
      </c>
      <c r="K106" s="15">
        <v>8</v>
      </c>
      <c r="L106" s="14">
        <f>J106*K106</f>
        <v>71528679.600000009</v>
      </c>
      <c r="M106" s="17" t="s">
        <v>257</v>
      </c>
      <c r="N106" s="17" t="str">
        <f>VLOOKUP(A106,[1]DOP!B$2:N$274,13,0)</f>
        <v>VICTOR</v>
      </c>
      <c r="O106" s="7" t="s">
        <v>61</v>
      </c>
      <c r="P106" s="7" t="s">
        <v>35</v>
      </c>
    </row>
    <row r="107" spans="1:16" ht="15.95" hidden="1" customHeight="1" x14ac:dyDescent="0.2">
      <c r="A107" s="8" t="s">
        <v>358</v>
      </c>
      <c r="B107" s="9" t="s">
        <v>18</v>
      </c>
      <c r="C107" s="46" t="s">
        <v>29</v>
      </c>
      <c r="D107" s="39" t="s">
        <v>359</v>
      </c>
      <c r="E107" s="18">
        <v>1032373456</v>
      </c>
      <c r="F107" s="6" t="s">
        <v>146</v>
      </c>
      <c r="G107" s="11" t="s">
        <v>315</v>
      </c>
      <c r="H107" s="12" t="s">
        <v>72</v>
      </c>
      <c r="I107" s="13" t="s">
        <v>73</v>
      </c>
      <c r="J107" s="14">
        <v>6345286.5</v>
      </c>
      <c r="K107" s="15">
        <v>8</v>
      </c>
      <c r="L107" s="14">
        <f>J107*K107</f>
        <v>50762292</v>
      </c>
      <c r="M107" s="17" t="s">
        <v>257</v>
      </c>
      <c r="N107" s="17" t="str">
        <f>VLOOKUP(A107,[1]DOP!B$2:N$274,13,0)</f>
        <v>VICTOR</v>
      </c>
      <c r="O107" s="7" t="s">
        <v>61</v>
      </c>
      <c r="P107" s="7" t="s">
        <v>35</v>
      </c>
    </row>
    <row r="108" spans="1:16" ht="15.95" hidden="1" customHeight="1" x14ac:dyDescent="0.2">
      <c r="A108" s="8" t="s">
        <v>360</v>
      </c>
      <c r="B108" s="9" t="s">
        <v>18</v>
      </c>
      <c r="C108" s="46" t="s">
        <v>29</v>
      </c>
      <c r="D108" s="39" t="s">
        <v>361</v>
      </c>
      <c r="E108" s="18">
        <v>27674025</v>
      </c>
      <c r="F108" s="6" t="s">
        <v>146</v>
      </c>
      <c r="G108" s="11" t="s">
        <v>315</v>
      </c>
      <c r="H108" s="12" t="s">
        <v>72</v>
      </c>
      <c r="I108" s="13" t="s">
        <v>73</v>
      </c>
      <c r="J108" s="14">
        <v>6345286.5</v>
      </c>
      <c r="K108" s="15">
        <v>8</v>
      </c>
      <c r="L108" s="14">
        <f>J108*K108</f>
        <v>50762292</v>
      </c>
      <c r="M108" s="17" t="s">
        <v>257</v>
      </c>
      <c r="N108" s="17" t="str">
        <f>VLOOKUP(A108,[1]DOP!B$2:N$274,13,0)</f>
        <v>VICTOR</v>
      </c>
      <c r="O108" s="7" t="s">
        <v>61</v>
      </c>
      <c r="P108" s="7" t="s">
        <v>35</v>
      </c>
    </row>
    <row r="109" spans="1:16" ht="15.95" hidden="1" customHeight="1" x14ac:dyDescent="0.2">
      <c r="A109" s="8" t="s">
        <v>362</v>
      </c>
      <c r="B109" s="9" t="s">
        <v>18</v>
      </c>
      <c r="C109" s="46" t="s">
        <v>29</v>
      </c>
      <c r="D109" s="39" t="s">
        <v>363</v>
      </c>
      <c r="E109" s="18">
        <v>1032476177</v>
      </c>
      <c r="F109" s="6" t="s">
        <v>146</v>
      </c>
      <c r="G109" s="11" t="s">
        <v>315</v>
      </c>
      <c r="H109" s="12" t="s">
        <v>72</v>
      </c>
      <c r="I109" s="13" t="s">
        <v>73</v>
      </c>
      <c r="J109" s="14">
        <v>6345286.5</v>
      </c>
      <c r="K109" s="15">
        <v>8</v>
      </c>
      <c r="L109" s="14">
        <f>J109*K109</f>
        <v>50762292</v>
      </c>
      <c r="M109" s="17" t="s">
        <v>257</v>
      </c>
      <c r="N109" s="17" t="str">
        <f>VLOOKUP(A109,[1]DOP!B$2:N$274,13,0)</f>
        <v>VICTOR</v>
      </c>
      <c r="O109" s="7" t="s">
        <v>61</v>
      </c>
      <c r="P109" s="7" t="s">
        <v>35</v>
      </c>
    </row>
    <row r="110" spans="1:16" ht="15.95" hidden="1" customHeight="1" x14ac:dyDescent="0.2">
      <c r="A110" s="8" t="s">
        <v>364</v>
      </c>
      <c r="B110" s="9" t="s">
        <v>18</v>
      </c>
      <c r="C110" s="46" t="s">
        <v>109</v>
      </c>
      <c r="D110" s="7" t="s">
        <v>897</v>
      </c>
      <c r="E110" s="18"/>
      <c r="F110" s="6" t="s">
        <v>289</v>
      </c>
      <c r="G110" s="11" t="s">
        <v>365</v>
      </c>
      <c r="H110" s="12" t="s">
        <v>83</v>
      </c>
      <c r="I110" s="13" t="s">
        <v>84</v>
      </c>
      <c r="J110" s="14">
        <v>5814810.75</v>
      </c>
      <c r="K110" s="15">
        <v>8</v>
      </c>
      <c r="L110" s="14">
        <f>J110*K110</f>
        <v>46518486</v>
      </c>
      <c r="M110" s="17" t="s">
        <v>234</v>
      </c>
      <c r="N110" s="17" t="str">
        <f>VLOOKUP(A110,[1]DOP!B$2:N$274,13,0)</f>
        <v>VICTOR</v>
      </c>
      <c r="O110" s="7" t="s">
        <v>61</v>
      </c>
      <c r="P110" s="7" t="e">
        <v>#N/A</v>
      </c>
    </row>
    <row r="111" spans="1:16" ht="15.95" hidden="1" customHeight="1" x14ac:dyDescent="0.2">
      <c r="A111" s="8" t="s">
        <v>366</v>
      </c>
      <c r="B111" s="9" t="s">
        <v>18</v>
      </c>
      <c r="C111" s="46" t="s">
        <v>367</v>
      </c>
      <c r="D111" s="39" t="s">
        <v>368</v>
      </c>
      <c r="E111" s="18">
        <v>1072421489</v>
      </c>
      <c r="F111" s="6" t="s">
        <v>369</v>
      </c>
      <c r="G111" s="11" t="s">
        <v>370</v>
      </c>
      <c r="H111" s="12">
        <v>7</v>
      </c>
      <c r="I111" s="13" t="s">
        <v>256</v>
      </c>
      <c r="J111" s="14">
        <v>12419677.200000001</v>
      </c>
      <c r="K111" s="15">
        <v>8</v>
      </c>
      <c r="L111" s="14">
        <f>J111*K111</f>
        <v>99357417.600000009</v>
      </c>
      <c r="M111" s="17" t="s">
        <v>234</v>
      </c>
      <c r="N111" s="17" t="str">
        <f>VLOOKUP(A111,[1]DOP!B$2:N$274,13,0)</f>
        <v>VICTOR</v>
      </c>
      <c r="O111" s="7" t="s">
        <v>61</v>
      </c>
      <c r="P111" s="7" t="s">
        <v>371</v>
      </c>
    </row>
    <row r="112" spans="1:16" ht="15.95" hidden="1" customHeight="1" x14ac:dyDescent="0.2">
      <c r="A112" s="8" t="s">
        <v>372</v>
      </c>
      <c r="B112" s="9" t="s">
        <v>18</v>
      </c>
      <c r="C112" s="46" t="s">
        <v>367</v>
      </c>
      <c r="D112" s="39" t="s">
        <v>373</v>
      </c>
      <c r="E112" s="18">
        <v>1020757823</v>
      </c>
      <c r="F112" s="6" t="s">
        <v>374</v>
      </c>
      <c r="G112" s="11" t="s">
        <v>375</v>
      </c>
      <c r="H112" s="12" t="s">
        <v>305</v>
      </c>
      <c r="I112" s="13" t="s">
        <v>306</v>
      </c>
      <c r="J112" s="14">
        <v>7357048.6500000004</v>
      </c>
      <c r="K112" s="15">
        <v>8</v>
      </c>
      <c r="L112" s="14">
        <f>J112*K112</f>
        <v>58856389.200000003</v>
      </c>
      <c r="M112" s="17" t="s">
        <v>234</v>
      </c>
      <c r="N112" s="17" t="str">
        <f>VLOOKUP(A112,[1]DOP!B$2:N$274,13,0)</f>
        <v>VICTOR</v>
      </c>
      <c r="O112" s="7" t="s">
        <v>61</v>
      </c>
      <c r="P112" s="7" t="s">
        <v>376</v>
      </c>
    </row>
    <row r="113" spans="1:16" ht="15.95" hidden="1" customHeight="1" x14ac:dyDescent="0.2">
      <c r="A113" s="8" t="s">
        <v>377</v>
      </c>
      <c r="B113" s="9" t="s">
        <v>18</v>
      </c>
      <c r="C113" s="46" t="s">
        <v>367</v>
      </c>
      <c r="D113" s="39" t="s">
        <v>378</v>
      </c>
      <c r="E113" s="18">
        <v>39022882</v>
      </c>
      <c r="F113" s="6" t="s">
        <v>379</v>
      </c>
      <c r="G113" s="11" t="s">
        <v>380</v>
      </c>
      <c r="H113" s="12" t="s">
        <v>59</v>
      </c>
      <c r="I113" s="13" t="s">
        <v>60</v>
      </c>
      <c r="J113" s="14">
        <v>5181829.8</v>
      </c>
      <c r="K113" s="15">
        <v>8</v>
      </c>
      <c r="L113" s="14">
        <f>J113*K113</f>
        <v>41454638.399999999</v>
      </c>
      <c r="M113" s="17" t="s">
        <v>234</v>
      </c>
      <c r="N113" s="17" t="str">
        <f>VLOOKUP(A113,[1]DOP!B$2:N$274,13,0)</f>
        <v>VICTOR</v>
      </c>
      <c r="O113" s="7" t="s">
        <v>61</v>
      </c>
      <c r="P113" s="7" t="s">
        <v>44</v>
      </c>
    </row>
    <row r="114" spans="1:16" ht="15.95" hidden="1" customHeight="1" x14ac:dyDescent="0.2">
      <c r="A114" s="8" t="s">
        <v>381</v>
      </c>
      <c r="B114" s="9" t="s">
        <v>18</v>
      </c>
      <c r="C114" s="46" t="s">
        <v>37</v>
      </c>
      <c r="D114" s="39" t="s">
        <v>909</v>
      </c>
      <c r="E114" s="18">
        <v>80094451</v>
      </c>
      <c r="F114" s="6" t="s">
        <v>47</v>
      </c>
      <c r="G114" s="11" t="s">
        <v>48</v>
      </c>
      <c r="H114" s="12" t="s">
        <v>49</v>
      </c>
      <c r="I114" s="13" t="s">
        <v>50</v>
      </c>
      <c r="J114" s="14">
        <v>11376803.550000001</v>
      </c>
      <c r="K114" s="15">
        <v>8</v>
      </c>
      <c r="L114" s="14">
        <f>J114*K114</f>
        <v>91014428.400000006</v>
      </c>
      <c r="M114" s="17" t="s">
        <v>234</v>
      </c>
      <c r="N114" s="17" t="str">
        <f>VLOOKUP(A114,[1]DOP!B$2:N$274,13,0)</f>
        <v>VICTOR</v>
      </c>
      <c r="O114" s="7" t="s">
        <v>61</v>
      </c>
      <c r="P114" s="7">
        <v>0</v>
      </c>
    </row>
    <row r="115" spans="1:16" ht="15.95" hidden="1" customHeight="1" x14ac:dyDescent="0.2">
      <c r="A115" s="8" t="s">
        <v>383</v>
      </c>
      <c r="B115" s="9" t="s">
        <v>18</v>
      </c>
      <c r="C115" s="46" t="s">
        <v>75</v>
      </c>
      <c r="D115" s="39" t="s">
        <v>384</v>
      </c>
      <c r="E115" s="18">
        <v>79512886</v>
      </c>
      <c r="F115" s="6" t="s">
        <v>91</v>
      </c>
      <c r="G115" s="11" t="s">
        <v>385</v>
      </c>
      <c r="H115" s="12" t="s">
        <v>72</v>
      </c>
      <c r="I115" s="13" t="s">
        <v>73</v>
      </c>
      <c r="J115" s="14">
        <v>6345286.5</v>
      </c>
      <c r="K115" s="15">
        <v>8</v>
      </c>
      <c r="L115" s="14">
        <f>J115*K115</f>
        <v>50762292</v>
      </c>
      <c r="M115" s="17" t="s">
        <v>234</v>
      </c>
      <c r="N115" s="17" t="str">
        <f>VLOOKUP(A115,[1]DOP!B$2:N$274,13,0)</f>
        <v>CINDY</v>
      </c>
      <c r="O115" s="7" t="s">
        <v>61</v>
      </c>
      <c r="P115" s="7">
        <v>0</v>
      </c>
    </row>
    <row r="116" spans="1:16" ht="15.95" hidden="1" customHeight="1" x14ac:dyDescent="0.2">
      <c r="A116" s="8" t="s">
        <v>386</v>
      </c>
      <c r="B116" s="9" t="s">
        <v>18</v>
      </c>
      <c r="C116" s="46" t="s">
        <v>387</v>
      </c>
      <c r="D116" s="39" t="s">
        <v>388</v>
      </c>
      <c r="E116" s="18">
        <v>1024531026</v>
      </c>
      <c r="F116" s="6" t="s">
        <v>389</v>
      </c>
      <c r="G116" s="11" t="s">
        <v>390</v>
      </c>
      <c r="H116" s="12" t="s">
        <v>49</v>
      </c>
      <c r="I116" s="13" t="s">
        <v>50</v>
      </c>
      <c r="J116" s="14">
        <v>11269125</v>
      </c>
      <c r="K116" s="15">
        <v>8</v>
      </c>
      <c r="L116" s="14">
        <f>J116*K116</f>
        <v>90153000</v>
      </c>
      <c r="M116" s="17" t="s">
        <v>257</v>
      </c>
      <c r="N116" s="17" t="str">
        <f>VLOOKUP(A116,[1]DOP!B$2:N$274,13,0)</f>
        <v>VICTOR</v>
      </c>
      <c r="O116" s="7" t="s">
        <v>61</v>
      </c>
      <c r="P116" s="7">
        <v>0</v>
      </c>
    </row>
    <row r="117" spans="1:16" ht="15.95" hidden="1" customHeight="1" x14ac:dyDescent="0.2">
      <c r="A117" s="8" t="s">
        <v>391</v>
      </c>
      <c r="B117" s="9" t="s">
        <v>18</v>
      </c>
      <c r="C117" s="46" t="s">
        <v>387</v>
      </c>
      <c r="D117" s="39" t="s">
        <v>910</v>
      </c>
      <c r="E117" s="18">
        <v>1085313282</v>
      </c>
      <c r="F117" s="6" t="s">
        <v>393</v>
      </c>
      <c r="G117" s="11" t="s">
        <v>394</v>
      </c>
      <c r="H117" s="12" t="s">
        <v>49</v>
      </c>
      <c r="I117" s="13" t="s">
        <v>50</v>
      </c>
      <c r="J117" s="14">
        <v>11256715.050000001</v>
      </c>
      <c r="K117" s="15">
        <v>8</v>
      </c>
      <c r="L117" s="14">
        <f>J117*K117</f>
        <v>90053720.400000006</v>
      </c>
      <c r="M117" s="17" t="s">
        <v>257</v>
      </c>
      <c r="N117" s="17" t="str">
        <f>VLOOKUP(A117,[1]DOP!B$2:N$274,13,0)</f>
        <v>VICTOR</v>
      </c>
      <c r="O117" s="7" t="s">
        <v>61</v>
      </c>
      <c r="P117" s="7">
        <v>0</v>
      </c>
    </row>
    <row r="118" spans="1:16" ht="15.95" hidden="1" customHeight="1" x14ac:dyDescent="0.2">
      <c r="A118" s="8" t="s">
        <v>395</v>
      </c>
      <c r="B118" s="9" t="s">
        <v>18</v>
      </c>
      <c r="C118" s="46" t="s">
        <v>387</v>
      </c>
      <c r="D118" s="39" t="s">
        <v>396</v>
      </c>
      <c r="E118" s="18">
        <v>1030619322</v>
      </c>
      <c r="F118" s="6" t="s">
        <v>397</v>
      </c>
      <c r="G118" s="11" t="s">
        <v>398</v>
      </c>
      <c r="H118" s="12" t="s">
        <v>305</v>
      </c>
      <c r="I118" s="13" t="s">
        <v>306</v>
      </c>
      <c r="J118" s="14">
        <v>7268237.5500000007</v>
      </c>
      <c r="K118" s="15">
        <v>8</v>
      </c>
      <c r="L118" s="14">
        <f>J118*K118</f>
        <v>58145900.400000006</v>
      </c>
      <c r="M118" s="17" t="s">
        <v>257</v>
      </c>
      <c r="N118" s="17" t="str">
        <f>VLOOKUP(A118,[1]DOP!B$2:N$274,13,0)</f>
        <v>VICTOR</v>
      </c>
      <c r="O118" s="7" t="s">
        <v>61</v>
      </c>
      <c r="P118" s="7">
        <v>0</v>
      </c>
    </row>
    <row r="119" spans="1:16" ht="15.95" hidden="1" customHeight="1" x14ac:dyDescent="0.2">
      <c r="A119" s="8" t="s">
        <v>399</v>
      </c>
      <c r="B119" s="9" t="s">
        <v>18</v>
      </c>
      <c r="C119" s="46" t="s">
        <v>387</v>
      </c>
      <c r="D119" s="39" t="s">
        <v>400</v>
      </c>
      <c r="E119" s="18">
        <v>52890320</v>
      </c>
      <c r="F119" s="6" t="s">
        <v>401</v>
      </c>
      <c r="G119" s="11" t="s">
        <v>398</v>
      </c>
      <c r="H119" s="12" t="s">
        <v>305</v>
      </c>
      <c r="I119" s="13" t="s">
        <v>306</v>
      </c>
      <c r="J119" s="14">
        <v>7268237.5500000007</v>
      </c>
      <c r="K119" s="15">
        <v>8</v>
      </c>
      <c r="L119" s="14">
        <f>J119*K119</f>
        <v>58145900.400000006</v>
      </c>
      <c r="M119" s="17" t="s">
        <v>257</v>
      </c>
      <c r="N119" s="17" t="str">
        <f>VLOOKUP(A119,[1]DOP!B$2:N$274,13,0)</f>
        <v>VICTOR</v>
      </c>
      <c r="O119" s="7" t="s">
        <v>61</v>
      </c>
      <c r="P119" s="7">
        <v>0</v>
      </c>
    </row>
    <row r="120" spans="1:16" ht="15.95" hidden="1" customHeight="1" x14ac:dyDescent="0.2">
      <c r="A120" s="8" t="s">
        <v>402</v>
      </c>
      <c r="B120" s="9" t="s">
        <v>18</v>
      </c>
      <c r="C120" s="46" t="s">
        <v>387</v>
      </c>
      <c r="D120" s="39" t="s">
        <v>403</v>
      </c>
      <c r="E120" s="18">
        <v>1023873742</v>
      </c>
      <c r="F120" s="6" t="s">
        <v>401</v>
      </c>
      <c r="G120" s="11" t="s">
        <v>398</v>
      </c>
      <c r="H120" s="12" t="s">
        <v>305</v>
      </c>
      <c r="I120" s="13" t="s">
        <v>306</v>
      </c>
      <c r="J120" s="14">
        <v>7268237.5500000007</v>
      </c>
      <c r="K120" s="15">
        <v>8</v>
      </c>
      <c r="L120" s="14">
        <f>J120*K120</f>
        <v>58145900.400000006</v>
      </c>
      <c r="M120" s="17" t="s">
        <v>257</v>
      </c>
      <c r="N120" s="17" t="str">
        <f>VLOOKUP(A120,[1]DOP!B$2:N$274,13,0)</f>
        <v>VICTOR</v>
      </c>
      <c r="O120" s="7" t="s">
        <v>61</v>
      </c>
      <c r="P120" s="7">
        <v>0</v>
      </c>
    </row>
    <row r="121" spans="1:16" ht="15.95" hidden="1" customHeight="1" x14ac:dyDescent="0.2">
      <c r="A121" s="8" t="s">
        <v>404</v>
      </c>
      <c r="B121" s="9" t="s">
        <v>18</v>
      </c>
      <c r="C121" s="46" t="s">
        <v>387</v>
      </c>
      <c r="D121" s="39" t="s">
        <v>405</v>
      </c>
      <c r="E121" s="18">
        <v>1030678717</v>
      </c>
      <c r="F121" s="6" t="s">
        <v>406</v>
      </c>
      <c r="G121" s="11" t="s">
        <v>407</v>
      </c>
      <c r="H121" s="12" t="s">
        <v>305</v>
      </c>
      <c r="I121" s="13" t="s">
        <v>306</v>
      </c>
      <c r="J121" s="14">
        <v>7268237.5500000007</v>
      </c>
      <c r="K121" s="15">
        <v>8</v>
      </c>
      <c r="L121" s="14">
        <f>J121*K121</f>
        <v>58145900.400000006</v>
      </c>
      <c r="M121" s="17" t="s">
        <v>257</v>
      </c>
      <c r="N121" s="17" t="str">
        <f>VLOOKUP(A121,[1]DOP!B$2:N$274,13,0)</f>
        <v>VICTOR</v>
      </c>
      <c r="O121" s="7" t="s">
        <v>61</v>
      </c>
      <c r="P121" s="7">
        <v>0</v>
      </c>
    </row>
    <row r="122" spans="1:16" ht="15.95" hidden="1" customHeight="1" x14ac:dyDescent="0.2">
      <c r="A122" s="8" t="s">
        <v>408</v>
      </c>
      <c r="B122" s="9" t="s">
        <v>18</v>
      </c>
      <c r="C122" s="46" t="s">
        <v>387</v>
      </c>
      <c r="D122" s="39" t="s">
        <v>409</v>
      </c>
      <c r="E122" s="18">
        <v>52964686</v>
      </c>
      <c r="F122" s="6" t="s">
        <v>401</v>
      </c>
      <c r="G122" s="11" t="s">
        <v>410</v>
      </c>
      <c r="H122" s="12" t="s">
        <v>305</v>
      </c>
      <c r="I122" s="13" t="s">
        <v>306</v>
      </c>
      <c r="J122" s="14">
        <v>7268237.5500000007</v>
      </c>
      <c r="K122" s="15">
        <v>8</v>
      </c>
      <c r="L122" s="14">
        <f>J122*K122</f>
        <v>58145900.400000006</v>
      </c>
      <c r="M122" s="17" t="s">
        <v>411</v>
      </c>
      <c r="N122" s="17" t="str">
        <f>VLOOKUP(A122,[1]DOP!B$2:N$274,13,0)</f>
        <v>VICTOR</v>
      </c>
      <c r="O122" s="7" t="s">
        <v>61</v>
      </c>
      <c r="P122" s="7">
        <v>0</v>
      </c>
    </row>
    <row r="123" spans="1:16" ht="15.95" hidden="1" customHeight="1" x14ac:dyDescent="0.2">
      <c r="A123" s="8" t="s">
        <v>412</v>
      </c>
      <c r="B123" s="9" t="s">
        <v>18</v>
      </c>
      <c r="C123" s="46" t="s">
        <v>387</v>
      </c>
      <c r="D123" s="39" t="s">
        <v>413</v>
      </c>
      <c r="E123" s="18">
        <v>1032485267</v>
      </c>
      <c r="F123" s="6" t="s">
        <v>406</v>
      </c>
      <c r="G123" s="11" t="s">
        <v>407</v>
      </c>
      <c r="H123" s="12" t="s">
        <v>305</v>
      </c>
      <c r="I123" s="13" t="s">
        <v>306</v>
      </c>
      <c r="J123" s="14">
        <v>7268237.5500000007</v>
      </c>
      <c r="K123" s="15">
        <v>8</v>
      </c>
      <c r="L123" s="14">
        <f>J123*K123</f>
        <v>58145900.400000006</v>
      </c>
      <c r="M123" s="17" t="s">
        <v>411</v>
      </c>
      <c r="N123" s="17" t="str">
        <f>VLOOKUP(A123,[1]DOP!B$2:N$274,13,0)</f>
        <v>VICTOR</v>
      </c>
      <c r="O123" s="7" t="s">
        <v>61</v>
      </c>
      <c r="P123" s="7">
        <v>0</v>
      </c>
    </row>
    <row r="124" spans="1:16" ht="15.95" hidden="1" customHeight="1" x14ac:dyDescent="0.2">
      <c r="A124" s="8" t="s">
        <v>414</v>
      </c>
      <c r="B124" s="9" t="s">
        <v>18</v>
      </c>
      <c r="C124" s="46" t="s">
        <v>387</v>
      </c>
      <c r="D124" s="39" t="s">
        <v>415</v>
      </c>
      <c r="E124" s="18">
        <v>1057411706</v>
      </c>
      <c r="F124" s="6" t="s">
        <v>406</v>
      </c>
      <c r="G124" s="11" t="s">
        <v>407</v>
      </c>
      <c r="H124" s="12" t="s">
        <v>305</v>
      </c>
      <c r="I124" s="13" t="s">
        <v>306</v>
      </c>
      <c r="J124" s="14">
        <v>7268237.5500000007</v>
      </c>
      <c r="K124" s="15">
        <v>8</v>
      </c>
      <c r="L124" s="14">
        <f>J124*K124</f>
        <v>58145900.400000006</v>
      </c>
      <c r="M124" s="17" t="s">
        <v>411</v>
      </c>
      <c r="N124" s="17" t="str">
        <f>VLOOKUP(A124,[1]DOP!B$2:N$274,13,0)</f>
        <v>VICTOR</v>
      </c>
      <c r="O124" s="7" t="s">
        <v>61</v>
      </c>
      <c r="P124" s="7">
        <v>0</v>
      </c>
    </row>
    <row r="125" spans="1:16" ht="15.95" hidden="1" customHeight="1" x14ac:dyDescent="0.2">
      <c r="A125" s="8" t="s">
        <v>416</v>
      </c>
      <c r="B125" s="9" t="s">
        <v>18</v>
      </c>
      <c r="C125" s="46" t="s">
        <v>387</v>
      </c>
      <c r="D125" s="39" t="s">
        <v>417</v>
      </c>
      <c r="E125" s="18">
        <v>1026271970</v>
      </c>
      <c r="F125" s="6" t="s">
        <v>418</v>
      </c>
      <c r="G125" s="11" t="s">
        <v>398</v>
      </c>
      <c r="H125" s="12" t="s">
        <v>305</v>
      </c>
      <c r="I125" s="13" t="s">
        <v>306</v>
      </c>
      <c r="J125" s="14">
        <v>7268237.5500000007</v>
      </c>
      <c r="K125" s="15">
        <v>8</v>
      </c>
      <c r="L125" s="14">
        <f>J125*K125</f>
        <v>58145900.400000006</v>
      </c>
      <c r="M125" s="17" t="s">
        <v>411</v>
      </c>
      <c r="N125" s="17" t="str">
        <f>VLOOKUP(A125,[1]DOP!B$2:N$274,13,0)</f>
        <v>VICTOR</v>
      </c>
      <c r="O125" s="7" t="s">
        <v>61</v>
      </c>
      <c r="P125" s="7">
        <v>0</v>
      </c>
    </row>
    <row r="126" spans="1:16" ht="15.95" hidden="1" customHeight="1" x14ac:dyDescent="0.2">
      <c r="A126" s="8" t="s">
        <v>419</v>
      </c>
      <c r="B126" s="9" t="s">
        <v>18</v>
      </c>
      <c r="C126" s="46" t="s">
        <v>387</v>
      </c>
      <c r="D126" s="39" t="s">
        <v>420</v>
      </c>
      <c r="E126" s="18">
        <v>52351586</v>
      </c>
      <c r="F126" s="6" t="s">
        <v>406</v>
      </c>
      <c r="G126" s="11" t="s">
        <v>407</v>
      </c>
      <c r="H126" s="12" t="s">
        <v>305</v>
      </c>
      <c r="I126" s="13" t="s">
        <v>306</v>
      </c>
      <c r="J126" s="14">
        <v>7268237.5500000007</v>
      </c>
      <c r="K126" s="15">
        <v>8</v>
      </c>
      <c r="L126" s="14">
        <f>J126*K126</f>
        <v>58145900.400000006</v>
      </c>
      <c r="M126" s="17" t="s">
        <v>411</v>
      </c>
      <c r="N126" s="17" t="str">
        <f>VLOOKUP(A126,[1]DOP!B$2:N$274,13,0)</f>
        <v>VICTOR</v>
      </c>
      <c r="O126" s="7" t="s">
        <v>61</v>
      </c>
      <c r="P126" s="7">
        <v>0</v>
      </c>
    </row>
    <row r="127" spans="1:16" ht="15.95" hidden="1" customHeight="1" x14ac:dyDescent="0.2">
      <c r="A127" s="8" t="s">
        <v>421</v>
      </c>
      <c r="B127" s="9" t="s">
        <v>18</v>
      </c>
      <c r="C127" s="46" t="s">
        <v>387</v>
      </c>
      <c r="D127" s="39" t="s">
        <v>911</v>
      </c>
      <c r="E127" s="18">
        <v>3875735</v>
      </c>
      <c r="F127" s="6" t="s">
        <v>401</v>
      </c>
      <c r="G127" s="11" t="s">
        <v>398</v>
      </c>
      <c r="H127" s="12" t="s">
        <v>305</v>
      </c>
      <c r="I127" s="13" t="s">
        <v>306</v>
      </c>
      <c r="J127" s="14">
        <v>7268237.5500000007</v>
      </c>
      <c r="K127" s="15">
        <v>8</v>
      </c>
      <c r="L127" s="14">
        <f>J127*K127</f>
        <v>58145900.400000006</v>
      </c>
      <c r="M127" s="17" t="s">
        <v>411</v>
      </c>
      <c r="N127" s="17" t="str">
        <f>VLOOKUP(A127,[1]DOP!B$2:N$274,13,0)</f>
        <v>VICTOR</v>
      </c>
      <c r="O127" s="7" t="s">
        <v>61</v>
      </c>
      <c r="P127" s="7">
        <v>0</v>
      </c>
    </row>
    <row r="128" spans="1:16" ht="15.95" hidden="1" customHeight="1" x14ac:dyDescent="0.2">
      <c r="A128" s="8" t="s">
        <v>423</v>
      </c>
      <c r="B128" s="9" t="s">
        <v>18</v>
      </c>
      <c r="C128" s="46" t="s">
        <v>387</v>
      </c>
      <c r="D128" s="39" t="s">
        <v>424</v>
      </c>
      <c r="E128" s="18">
        <v>1067904914</v>
      </c>
      <c r="F128" s="6" t="s">
        <v>418</v>
      </c>
      <c r="G128" s="11" t="s">
        <v>398</v>
      </c>
      <c r="H128" s="12" t="s">
        <v>72</v>
      </c>
      <c r="I128" s="13" t="s">
        <v>73</v>
      </c>
      <c r="J128" s="14">
        <v>6345286.5</v>
      </c>
      <c r="K128" s="15">
        <v>8</v>
      </c>
      <c r="L128" s="14">
        <f>J128*K128</f>
        <v>50762292</v>
      </c>
      <c r="M128" s="17" t="s">
        <v>411</v>
      </c>
      <c r="N128" s="17" t="str">
        <f>VLOOKUP(A128,[1]DOP!B$2:N$274,13,0)</f>
        <v>VICTOR</v>
      </c>
      <c r="O128" s="7" t="s">
        <v>61</v>
      </c>
      <c r="P128" s="7">
        <v>0</v>
      </c>
    </row>
    <row r="129" spans="1:16" ht="15.95" hidden="1" customHeight="1" x14ac:dyDescent="0.2">
      <c r="A129" s="8" t="s">
        <v>425</v>
      </c>
      <c r="B129" s="9" t="s">
        <v>18</v>
      </c>
      <c r="C129" s="46" t="s">
        <v>387</v>
      </c>
      <c r="D129" s="39" t="s">
        <v>426</v>
      </c>
      <c r="E129" s="18">
        <v>1032421630</v>
      </c>
      <c r="F129" s="6" t="s">
        <v>427</v>
      </c>
      <c r="G129" s="11" t="s">
        <v>428</v>
      </c>
      <c r="H129" s="12" t="s">
        <v>83</v>
      </c>
      <c r="I129" s="13" t="s">
        <v>84</v>
      </c>
      <c r="J129" s="14">
        <v>5947839.4500000002</v>
      </c>
      <c r="K129" s="15">
        <v>8</v>
      </c>
      <c r="L129" s="14">
        <f>J129*K129</f>
        <v>47582715.600000001</v>
      </c>
      <c r="M129" s="17" t="s">
        <v>411</v>
      </c>
      <c r="N129" s="17" t="str">
        <f>VLOOKUP(A129,[1]DOP!B$2:N$274,13,0)</f>
        <v>VICTOR</v>
      </c>
      <c r="O129" s="7" t="s">
        <v>61</v>
      </c>
      <c r="P129" s="7">
        <v>0</v>
      </c>
    </row>
    <row r="130" spans="1:16" ht="15.95" hidden="1" customHeight="1" x14ac:dyDescent="0.2">
      <c r="A130" s="8" t="s">
        <v>429</v>
      </c>
      <c r="B130" s="9" t="s">
        <v>18</v>
      </c>
      <c r="C130" s="46" t="s">
        <v>387</v>
      </c>
      <c r="D130" s="39" t="s">
        <v>430</v>
      </c>
      <c r="E130" s="18">
        <v>1019102523</v>
      </c>
      <c r="F130" s="6" t="s">
        <v>401</v>
      </c>
      <c r="G130" s="11" t="s">
        <v>398</v>
      </c>
      <c r="H130" s="12" t="s">
        <v>72</v>
      </c>
      <c r="I130" s="13" t="s">
        <v>73</v>
      </c>
      <c r="J130" s="14">
        <v>6345286.5</v>
      </c>
      <c r="K130" s="15">
        <v>8</v>
      </c>
      <c r="L130" s="14">
        <f>J130*K130</f>
        <v>50762292</v>
      </c>
      <c r="M130" s="17" t="s">
        <v>411</v>
      </c>
      <c r="N130" s="17" t="str">
        <f>VLOOKUP(A130,[1]DOP!B$2:N$274,13,0)</f>
        <v>VICTOR</v>
      </c>
      <c r="O130" s="7" t="s">
        <v>61</v>
      </c>
      <c r="P130" s="7">
        <v>0</v>
      </c>
    </row>
    <row r="131" spans="1:16" ht="15.95" hidden="1" customHeight="1" x14ac:dyDescent="0.2">
      <c r="A131" s="8" t="s">
        <v>431</v>
      </c>
      <c r="B131" s="9" t="s">
        <v>18</v>
      </c>
      <c r="C131" s="46" t="s">
        <v>387</v>
      </c>
      <c r="D131" s="39" t="s">
        <v>432</v>
      </c>
      <c r="E131" s="18">
        <v>1016091734</v>
      </c>
      <c r="F131" s="6" t="s">
        <v>401</v>
      </c>
      <c r="G131" s="11" t="s">
        <v>398</v>
      </c>
      <c r="H131" s="12" t="s">
        <v>72</v>
      </c>
      <c r="I131" s="13" t="s">
        <v>73</v>
      </c>
      <c r="J131" s="14">
        <v>6345286.5</v>
      </c>
      <c r="K131" s="15">
        <v>8</v>
      </c>
      <c r="L131" s="14">
        <f>J131*K131</f>
        <v>50762292</v>
      </c>
      <c r="M131" s="17" t="s">
        <v>411</v>
      </c>
      <c r="N131" s="17" t="str">
        <f>VLOOKUP(A131,[1]DOP!B$2:N$274,13,0)</f>
        <v>VICTOR</v>
      </c>
      <c r="O131" s="7" t="s">
        <v>61</v>
      </c>
      <c r="P131" s="7">
        <v>0</v>
      </c>
    </row>
    <row r="132" spans="1:16" ht="15.95" hidden="1" customHeight="1" x14ac:dyDescent="0.2">
      <c r="A132" s="8" t="s">
        <v>433</v>
      </c>
      <c r="B132" s="9" t="s">
        <v>18</v>
      </c>
      <c r="C132" s="46" t="s">
        <v>387</v>
      </c>
      <c r="D132" s="39" t="s">
        <v>434</v>
      </c>
      <c r="E132" s="18">
        <v>1030564779</v>
      </c>
      <c r="F132" s="6" t="s">
        <v>401</v>
      </c>
      <c r="G132" s="11" t="s">
        <v>398</v>
      </c>
      <c r="H132" s="12" t="s">
        <v>72</v>
      </c>
      <c r="I132" s="13" t="s">
        <v>73</v>
      </c>
      <c r="J132" s="14">
        <v>6345286.5</v>
      </c>
      <c r="K132" s="15">
        <v>8</v>
      </c>
      <c r="L132" s="14">
        <f>J132*K132</f>
        <v>50762292</v>
      </c>
      <c r="M132" s="17" t="s">
        <v>411</v>
      </c>
      <c r="N132" s="17" t="str">
        <f>VLOOKUP(A132,[1]DOP!B$2:N$274,13,0)</f>
        <v>VICTOR</v>
      </c>
      <c r="O132" s="7" t="s">
        <v>61</v>
      </c>
      <c r="P132" s="7">
        <v>0</v>
      </c>
    </row>
    <row r="133" spans="1:16" ht="15.95" hidden="1" customHeight="1" x14ac:dyDescent="0.2">
      <c r="A133" s="8" t="s">
        <v>435</v>
      </c>
      <c r="B133" s="9" t="s">
        <v>18</v>
      </c>
      <c r="C133" s="46" t="s">
        <v>387</v>
      </c>
      <c r="D133" s="39" t="s">
        <v>912</v>
      </c>
      <c r="E133" s="18">
        <v>1070955709</v>
      </c>
      <c r="F133" s="6" t="s">
        <v>437</v>
      </c>
      <c r="G133" s="11" t="s">
        <v>438</v>
      </c>
      <c r="H133" s="12" t="s">
        <v>126</v>
      </c>
      <c r="I133" s="13" t="s">
        <v>127</v>
      </c>
      <c r="J133" s="14">
        <v>8941084.9500000011</v>
      </c>
      <c r="K133" s="15">
        <v>8</v>
      </c>
      <c r="L133" s="14">
        <f>J133*K133</f>
        <v>71528679.600000009</v>
      </c>
      <c r="M133" s="17" t="s">
        <v>411</v>
      </c>
      <c r="N133" s="17" t="str">
        <f>VLOOKUP(A133,[1]DOP!B$2:N$274,13,0)</f>
        <v>VICTOR</v>
      </c>
      <c r="O133" s="7" t="s">
        <v>61</v>
      </c>
      <c r="P133" s="7">
        <v>0</v>
      </c>
    </row>
    <row r="134" spans="1:16" ht="15.95" hidden="1" customHeight="1" x14ac:dyDescent="0.2">
      <c r="A134" s="8" t="s">
        <v>439</v>
      </c>
      <c r="B134" s="9" t="s">
        <v>18</v>
      </c>
      <c r="C134" s="46" t="s">
        <v>387</v>
      </c>
      <c r="D134" s="39" t="s">
        <v>440</v>
      </c>
      <c r="E134" s="18">
        <v>25970907</v>
      </c>
      <c r="F134" s="6" t="s">
        <v>437</v>
      </c>
      <c r="G134" s="11" t="s">
        <v>438</v>
      </c>
      <c r="H134" s="12" t="s">
        <v>126</v>
      </c>
      <c r="I134" s="13" t="s">
        <v>127</v>
      </c>
      <c r="J134" s="14">
        <v>8941084.9500000011</v>
      </c>
      <c r="K134" s="15">
        <v>8</v>
      </c>
      <c r="L134" s="14">
        <f>J134*K134</f>
        <v>71528679.600000009</v>
      </c>
      <c r="M134" s="17" t="s">
        <v>411</v>
      </c>
      <c r="N134" s="17" t="str">
        <f>VLOOKUP(A134,[1]DOP!B$2:N$274,13,0)</f>
        <v>VICTOR</v>
      </c>
      <c r="O134" s="7" t="s">
        <v>61</v>
      </c>
      <c r="P134" s="7">
        <v>0</v>
      </c>
    </row>
    <row r="135" spans="1:16" ht="15.95" hidden="1" customHeight="1" x14ac:dyDescent="0.2">
      <c r="A135" s="8" t="s">
        <v>441</v>
      </c>
      <c r="B135" s="9" t="s">
        <v>18</v>
      </c>
      <c r="C135" s="46" t="s">
        <v>387</v>
      </c>
      <c r="D135" s="39" t="s">
        <v>442</v>
      </c>
      <c r="E135" s="18">
        <v>1024469475</v>
      </c>
      <c r="F135" s="6" t="s">
        <v>437</v>
      </c>
      <c r="G135" s="11" t="s">
        <v>438</v>
      </c>
      <c r="H135" s="12" t="s">
        <v>126</v>
      </c>
      <c r="I135" s="13" t="s">
        <v>127</v>
      </c>
      <c r="J135" s="14">
        <v>8941084.9500000011</v>
      </c>
      <c r="K135" s="15">
        <v>8</v>
      </c>
      <c r="L135" s="14">
        <f>J135*K135</f>
        <v>71528679.600000009</v>
      </c>
      <c r="M135" s="17" t="s">
        <v>411</v>
      </c>
      <c r="N135" s="17" t="str">
        <f>VLOOKUP(A135,[1]DOP!B$2:N$274,13,0)</f>
        <v>VICTOR</v>
      </c>
      <c r="O135" s="7" t="s">
        <v>61</v>
      </c>
      <c r="P135" s="7">
        <v>0</v>
      </c>
    </row>
    <row r="136" spans="1:16" ht="15.95" hidden="1" customHeight="1" x14ac:dyDescent="0.2">
      <c r="A136" s="8" t="s">
        <v>443</v>
      </c>
      <c r="B136" s="9" t="s">
        <v>18</v>
      </c>
      <c r="C136" s="46" t="s">
        <v>387</v>
      </c>
      <c r="D136" s="39" t="s">
        <v>444</v>
      </c>
      <c r="E136" s="18">
        <v>65823879</v>
      </c>
      <c r="F136" s="6" t="s">
        <v>437</v>
      </c>
      <c r="G136" s="11" t="s">
        <v>438</v>
      </c>
      <c r="H136" s="12" t="s">
        <v>126</v>
      </c>
      <c r="I136" s="13" t="s">
        <v>127</v>
      </c>
      <c r="J136" s="14">
        <v>8941084.9500000011</v>
      </c>
      <c r="K136" s="15">
        <v>8</v>
      </c>
      <c r="L136" s="14">
        <f>J136*K136</f>
        <v>71528679.600000009</v>
      </c>
      <c r="M136" s="17" t="s">
        <v>411</v>
      </c>
      <c r="N136" s="17" t="str">
        <f>VLOOKUP(A136,[1]DOP!B$2:N$274,13,0)</f>
        <v>VICTOR</v>
      </c>
      <c r="O136" s="7" t="s">
        <v>61</v>
      </c>
      <c r="P136" s="7">
        <v>0</v>
      </c>
    </row>
    <row r="137" spans="1:16" ht="15.95" hidden="1" customHeight="1" x14ac:dyDescent="0.2">
      <c r="A137" s="8" t="s">
        <v>445</v>
      </c>
      <c r="B137" s="9" t="s">
        <v>18</v>
      </c>
      <c r="C137" s="46" t="s">
        <v>387</v>
      </c>
      <c r="D137" s="39" t="s">
        <v>913</v>
      </c>
      <c r="E137" s="18">
        <v>7174808</v>
      </c>
      <c r="F137" s="6" t="s">
        <v>446</v>
      </c>
      <c r="G137" s="11" t="s">
        <v>447</v>
      </c>
      <c r="H137" s="12" t="s">
        <v>41</v>
      </c>
      <c r="I137" s="13" t="s">
        <v>42</v>
      </c>
      <c r="J137" s="14">
        <v>9713965.8000000007</v>
      </c>
      <c r="K137" s="15">
        <v>8</v>
      </c>
      <c r="L137" s="14">
        <f>J137*K137</f>
        <v>77711726.400000006</v>
      </c>
      <c r="M137" s="17" t="s">
        <v>411</v>
      </c>
      <c r="N137" s="17" t="str">
        <f>VLOOKUP(A137,[1]DOP!B$2:N$274,13,0)</f>
        <v>VICTOR</v>
      </c>
      <c r="O137" s="7" t="s">
        <v>61</v>
      </c>
      <c r="P137" s="7">
        <v>0</v>
      </c>
    </row>
    <row r="138" spans="1:16" ht="15.95" hidden="1" customHeight="1" x14ac:dyDescent="0.2">
      <c r="A138" s="8" t="s">
        <v>448</v>
      </c>
      <c r="B138" s="9" t="s">
        <v>18</v>
      </c>
      <c r="C138" s="46" t="s">
        <v>387</v>
      </c>
      <c r="D138" s="39" t="s">
        <v>914</v>
      </c>
      <c r="E138" s="18"/>
      <c r="F138" s="6" t="s">
        <v>446</v>
      </c>
      <c r="G138" s="11" t="s">
        <v>447</v>
      </c>
      <c r="H138" s="12" t="s">
        <v>41</v>
      </c>
      <c r="I138" s="13" t="s">
        <v>42</v>
      </c>
      <c r="J138" s="14">
        <v>9713965.8000000007</v>
      </c>
      <c r="K138" s="15">
        <v>8</v>
      </c>
      <c r="L138" s="14">
        <f>J138*K138</f>
        <v>77711726.400000006</v>
      </c>
      <c r="M138" s="17" t="s">
        <v>411</v>
      </c>
      <c r="N138" s="17" t="str">
        <f>VLOOKUP(A138,[1]DOP!B$2:N$274,13,0)</f>
        <v>VICTOR</v>
      </c>
      <c r="O138" s="7" t="s">
        <v>61</v>
      </c>
    </row>
    <row r="139" spans="1:16" ht="15.95" hidden="1" customHeight="1" x14ac:dyDescent="0.2">
      <c r="A139" s="8" t="s">
        <v>466</v>
      </c>
      <c r="B139" s="9" t="s">
        <v>18</v>
      </c>
      <c r="C139" s="42" t="s">
        <v>19</v>
      </c>
      <c r="D139" s="39" t="s">
        <v>467</v>
      </c>
      <c r="E139" s="18">
        <v>98700723</v>
      </c>
      <c r="F139" s="6" t="s">
        <v>468</v>
      </c>
      <c r="G139" s="11" t="s">
        <v>469</v>
      </c>
      <c r="H139" s="12" t="s">
        <v>23</v>
      </c>
      <c r="I139" s="13" t="s">
        <v>24</v>
      </c>
      <c r="J139" s="14">
        <v>13650000</v>
      </c>
      <c r="K139" s="15">
        <v>8</v>
      </c>
      <c r="L139" s="14">
        <f>J139*K139</f>
        <v>109200000</v>
      </c>
      <c r="M139" s="17" t="s">
        <v>411</v>
      </c>
      <c r="N139" s="17" t="str">
        <f>VLOOKUP(A139,[1]DOP!B$2:N$274,13,0)</f>
        <v>LINA</v>
      </c>
      <c r="P139" s="7" t="s">
        <v>465</v>
      </c>
    </row>
    <row r="140" spans="1:16" ht="15.95" customHeight="1" x14ac:dyDescent="0.2">
      <c r="A140" s="8" t="s">
        <v>202</v>
      </c>
      <c r="B140" s="9" t="s">
        <v>18</v>
      </c>
      <c r="C140" s="42" t="s">
        <v>140</v>
      </c>
      <c r="D140" s="39" t="s">
        <v>203</v>
      </c>
      <c r="E140" s="18">
        <v>80845284</v>
      </c>
      <c r="F140" s="6" t="s">
        <v>198</v>
      </c>
      <c r="G140" s="11" t="s">
        <v>199</v>
      </c>
      <c r="H140" s="12" t="s">
        <v>126</v>
      </c>
      <c r="I140" s="13" t="s">
        <v>127</v>
      </c>
      <c r="J140" s="14">
        <v>9224038.9500000011</v>
      </c>
      <c r="K140" s="15">
        <v>8</v>
      </c>
      <c r="L140" s="14">
        <f>J140*K140</f>
        <v>73792311.600000009</v>
      </c>
      <c r="M140" s="17" t="s">
        <v>25</v>
      </c>
      <c r="N140" s="17" t="str">
        <f>VLOOKUP(A140,[1]DOP!B$2:N$274,13,0)</f>
        <v>LINA</v>
      </c>
      <c r="P140" s="7">
        <v>0</v>
      </c>
    </row>
    <row r="141" spans="1:16" ht="15.95" hidden="1" customHeight="1" x14ac:dyDescent="0.2">
      <c r="A141" s="8" t="s">
        <v>456</v>
      </c>
      <c r="B141" s="9" t="s">
        <v>18</v>
      </c>
      <c r="C141" s="46" t="s">
        <v>387</v>
      </c>
      <c r="D141" s="39" t="s">
        <v>916</v>
      </c>
      <c r="E141" s="18"/>
      <c r="F141" s="6" t="s">
        <v>401</v>
      </c>
      <c r="G141" s="11" t="s">
        <v>398</v>
      </c>
      <c r="H141" s="12" t="s">
        <v>305</v>
      </c>
      <c r="I141" s="13" t="s">
        <v>306</v>
      </c>
      <c r="J141" s="14">
        <v>7268237.5500000007</v>
      </c>
      <c r="K141" s="15">
        <v>8</v>
      </c>
      <c r="L141" s="14">
        <f>J141*K141</f>
        <v>58145900.400000006</v>
      </c>
      <c r="M141" s="17" t="s">
        <v>411</v>
      </c>
      <c r="N141" s="17" t="str">
        <f>VLOOKUP(A141,[1]DOP!B$2:N$274,13,0)</f>
        <v>VICTOR</v>
      </c>
      <c r="O141" s="7" t="s">
        <v>61</v>
      </c>
    </row>
    <row r="142" spans="1:16" ht="15.95" hidden="1" customHeight="1" x14ac:dyDescent="0.2">
      <c r="A142" s="8" t="s">
        <v>458</v>
      </c>
      <c r="B142" s="9" t="s">
        <v>18</v>
      </c>
      <c r="C142" s="46" t="s">
        <v>387</v>
      </c>
      <c r="D142" s="39" t="s">
        <v>459</v>
      </c>
      <c r="E142" s="18">
        <v>79947417</v>
      </c>
      <c r="F142" s="6" t="s">
        <v>446</v>
      </c>
      <c r="G142" s="11" t="s">
        <v>460</v>
      </c>
      <c r="H142" s="12" t="s">
        <v>126</v>
      </c>
      <c r="I142" s="13" t="s">
        <v>127</v>
      </c>
      <c r="J142" s="14">
        <v>8941084.9500000011</v>
      </c>
      <c r="K142" s="15">
        <v>8</v>
      </c>
      <c r="L142" s="14">
        <f>J142*K142</f>
        <v>71528679.600000009</v>
      </c>
      <c r="M142" s="17" t="s">
        <v>411</v>
      </c>
      <c r="N142" s="17" t="str">
        <f>VLOOKUP(A142,[1]DOP!B$2:N$274,13,0)</f>
        <v>VICTOR</v>
      </c>
      <c r="O142" s="7" t="s">
        <v>61</v>
      </c>
      <c r="P142" s="7">
        <v>0</v>
      </c>
    </row>
    <row r="143" spans="1:16" ht="15.95" hidden="1" customHeight="1" x14ac:dyDescent="0.2">
      <c r="A143" s="8" t="s">
        <v>542</v>
      </c>
      <c r="B143" s="9" t="s">
        <v>18</v>
      </c>
      <c r="C143" s="46" t="s">
        <v>451</v>
      </c>
      <c r="D143" s="39" t="s">
        <v>544</v>
      </c>
      <c r="E143" s="18"/>
      <c r="F143" s="6" t="s">
        <v>545</v>
      </c>
      <c r="G143" s="11" t="e">
        <v>#N/A</v>
      </c>
      <c r="H143" s="12" t="s">
        <v>66</v>
      </c>
      <c r="I143" s="13" t="s">
        <v>67</v>
      </c>
      <c r="J143" s="14">
        <v>5814795</v>
      </c>
      <c r="K143" s="15">
        <v>8</v>
      </c>
      <c r="L143" s="14">
        <f>J143*K143</f>
        <v>46518360</v>
      </c>
      <c r="M143" s="17" t="s">
        <v>411</v>
      </c>
      <c r="N143" s="17" t="s">
        <v>546</v>
      </c>
      <c r="P143" s="7" t="e">
        <v>#N/A</v>
      </c>
    </row>
    <row r="144" spans="1:16" ht="15.95" hidden="1" customHeight="1" x14ac:dyDescent="0.2">
      <c r="A144" s="8" t="s">
        <v>454</v>
      </c>
      <c r="B144" s="9" t="s">
        <v>18</v>
      </c>
      <c r="C144" s="46" t="s">
        <v>451</v>
      </c>
      <c r="D144" s="39" t="s">
        <v>455</v>
      </c>
      <c r="E144" s="18">
        <v>91210297</v>
      </c>
      <c r="F144" s="6" t="s">
        <v>453</v>
      </c>
      <c r="G144" s="11" t="s">
        <v>229</v>
      </c>
      <c r="H144" s="19">
        <v>7</v>
      </c>
      <c r="I144" s="13" t="s">
        <v>256</v>
      </c>
      <c r="J144" s="14">
        <v>12600000</v>
      </c>
      <c r="K144" s="15">
        <v>8</v>
      </c>
      <c r="L144" s="14">
        <f>J144*K144</f>
        <v>100800000</v>
      </c>
      <c r="M144" s="17" t="s">
        <v>411</v>
      </c>
      <c r="N144" s="17" t="str">
        <f>VLOOKUP(A144,[1]DOP!B$2:N$274,13,0)</f>
        <v>VICTOR</v>
      </c>
      <c r="O144" s="7" t="s">
        <v>61</v>
      </c>
    </row>
    <row r="145" spans="1:16" ht="15.95" customHeight="1" x14ac:dyDescent="0.2">
      <c r="A145" s="8" t="s">
        <v>515</v>
      </c>
      <c r="B145" s="9" t="s">
        <v>18</v>
      </c>
      <c r="C145" s="42" t="s">
        <v>140</v>
      </c>
      <c r="D145" s="39" t="s">
        <v>516</v>
      </c>
      <c r="E145" s="18">
        <v>79372817</v>
      </c>
      <c r="F145" s="6" t="s">
        <v>342</v>
      </c>
      <c r="G145" s="11" t="s">
        <v>517</v>
      </c>
      <c r="H145" s="12" t="s">
        <v>59</v>
      </c>
      <c r="I145" s="13" t="s">
        <v>60</v>
      </c>
      <c r="J145" s="14">
        <v>4956533.4000000004</v>
      </c>
      <c r="K145" s="15">
        <v>8</v>
      </c>
      <c r="L145" s="14">
        <f>J145*K145</f>
        <v>39652267.200000003</v>
      </c>
      <c r="M145" s="17" t="s">
        <v>411</v>
      </c>
      <c r="N145" s="17" t="str">
        <f>VLOOKUP(A145,[1]DOP!B$2:N$274,13,0)</f>
        <v>LINA</v>
      </c>
      <c r="P145" s="7" t="s">
        <v>465</v>
      </c>
    </row>
    <row r="146" spans="1:16" ht="15.95" customHeight="1" x14ac:dyDescent="0.2">
      <c r="A146" s="8" t="s">
        <v>532</v>
      </c>
      <c r="B146" s="9" t="s">
        <v>18</v>
      </c>
      <c r="C146" s="42" t="s">
        <v>140</v>
      </c>
      <c r="D146" s="39" t="s">
        <v>533</v>
      </c>
      <c r="E146" s="18"/>
      <c r="F146" s="6" t="s">
        <v>142</v>
      </c>
      <c r="G146" s="11" t="s">
        <v>143</v>
      </c>
      <c r="H146" s="12" t="s">
        <v>72</v>
      </c>
      <c r="I146" s="13" t="s">
        <v>73</v>
      </c>
      <c r="J146" s="14">
        <v>6345286.5</v>
      </c>
      <c r="K146" s="15">
        <v>8</v>
      </c>
      <c r="L146" s="14">
        <f>J146*K146</f>
        <v>50762292</v>
      </c>
      <c r="M146" s="17" t="s">
        <v>411</v>
      </c>
      <c r="N146" s="17" t="str">
        <f>VLOOKUP(A146,[1]DOP!B$2:N$274,13,0)</f>
        <v>LINA</v>
      </c>
      <c r="P146" s="7" t="e">
        <v>#N/A</v>
      </c>
    </row>
    <row r="147" spans="1:16" ht="15.95" customHeight="1" x14ac:dyDescent="0.2">
      <c r="A147" s="8" t="s">
        <v>513</v>
      </c>
      <c r="B147" s="9" t="s">
        <v>18</v>
      </c>
      <c r="C147" s="42" t="s">
        <v>140</v>
      </c>
      <c r="D147" s="39" t="s">
        <v>514</v>
      </c>
      <c r="E147" s="18">
        <v>1014225483</v>
      </c>
      <c r="F147" s="6" t="s">
        <v>499</v>
      </c>
      <c r="G147" s="11" t="s">
        <v>500</v>
      </c>
      <c r="H147" s="12" t="s">
        <v>66</v>
      </c>
      <c r="I147" s="13" t="s">
        <v>67</v>
      </c>
      <c r="J147" s="14">
        <v>5756025</v>
      </c>
      <c r="K147" s="15">
        <v>8</v>
      </c>
      <c r="L147" s="14">
        <f>J147*K147</f>
        <v>46048200</v>
      </c>
      <c r="M147" s="17" t="s">
        <v>411</v>
      </c>
      <c r="N147" s="17" t="str">
        <f>VLOOKUP(A147,[1]DOP!B$2:N$274,13,0)</f>
        <v>LINA</v>
      </c>
      <c r="P147" s="7" t="s">
        <v>465</v>
      </c>
    </row>
    <row r="148" spans="1:16" ht="15.95" customHeight="1" x14ac:dyDescent="0.2">
      <c r="A148" s="8" t="s">
        <v>479</v>
      </c>
      <c r="B148" s="9" t="s">
        <v>18</v>
      </c>
      <c r="C148" s="42" t="s">
        <v>140</v>
      </c>
      <c r="D148" s="39" t="s">
        <v>480</v>
      </c>
      <c r="E148" s="18"/>
      <c r="F148" s="6" t="s">
        <v>472</v>
      </c>
      <c r="G148" s="11" t="s">
        <v>265</v>
      </c>
      <c r="H148" s="12">
        <v>7</v>
      </c>
      <c r="I148" s="13" t="s">
        <v>256</v>
      </c>
      <c r="J148" s="14">
        <v>12000000</v>
      </c>
      <c r="K148" s="15">
        <v>8</v>
      </c>
      <c r="L148" s="14">
        <f>J148*K148</f>
        <v>96000000</v>
      </c>
      <c r="M148" s="17" t="s">
        <v>411</v>
      </c>
      <c r="N148" s="17" t="str">
        <f>VLOOKUP(A148,[1]DOP!B$2:N$274,13,0)</f>
        <v>LINA</v>
      </c>
      <c r="P148" s="7" t="e">
        <v>#N/A</v>
      </c>
    </row>
    <row r="149" spans="1:16" ht="15.95" customHeight="1" x14ac:dyDescent="0.2">
      <c r="A149" s="8" t="s">
        <v>487</v>
      </c>
      <c r="B149" s="9" t="s">
        <v>18</v>
      </c>
      <c r="C149" s="42" t="s">
        <v>140</v>
      </c>
      <c r="D149" s="39" t="s">
        <v>488</v>
      </c>
      <c r="E149" s="18"/>
      <c r="F149" s="6" t="s">
        <v>142</v>
      </c>
      <c r="G149" s="11" t="s">
        <v>143</v>
      </c>
      <c r="H149" s="12" t="s">
        <v>126</v>
      </c>
      <c r="I149" s="13" t="s">
        <v>127</v>
      </c>
      <c r="J149" s="14">
        <v>8000000</v>
      </c>
      <c r="K149" s="15">
        <v>8</v>
      </c>
      <c r="L149" s="14">
        <f>J149*K149</f>
        <v>64000000</v>
      </c>
      <c r="M149" s="17" t="s">
        <v>411</v>
      </c>
      <c r="N149" s="17" t="str">
        <f>VLOOKUP(A149,[1]DOP!B$2:N$274,13,0)</f>
        <v>LINA</v>
      </c>
      <c r="P149" s="7" t="e">
        <v>#N/A</v>
      </c>
    </row>
    <row r="150" spans="1:16" ht="15.95" customHeight="1" x14ac:dyDescent="0.2">
      <c r="A150" s="8" t="s">
        <v>147</v>
      </c>
      <c r="B150" s="9" t="s">
        <v>18</v>
      </c>
      <c r="C150" s="42" t="s">
        <v>140</v>
      </c>
      <c r="D150" s="39" t="s">
        <v>148</v>
      </c>
      <c r="E150" s="18">
        <v>52930946</v>
      </c>
      <c r="F150" s="6" t="s">
        <v>146</v>
      </c>
      <c r="G150" s="11" t="s">
        <v>143</v>
      </c>
      <c r="H150" s="12" t="s">
        <v>72</v>
      </c>
      <c r="I150" s="13" t="s">
        <v>73</v>
      </c>
      <c r="J150" s="14">
        <v>6345286.5</v>
      </c>
      <c r="K150" s="15">
        <v>8</v>
      </c>
      <c r="L150" s="14">
        <f>J150*K150</f>
        <v>50762292</v>
      </c>
      <c r="M150" s="17" t="s">
        <v>25</v>
      </c>
      <c r="N150" s="17" t="str">
        <f>VLOOKUP(A150,[1]DOP!B$2:N$274,13,0)</f>
        <v>LINA</v>
      </c>
      <c r="P150" s="7">
        <v>0</v>
      </c>
    </row>
    <row r="151" spans="1:16" ht="15.95" customHeight="1" x14ac:dyDescent="0.2">
      <c r="A151" s="8" t="s">
        <v>172</v>
      </c>
      <c r="B151" s="9" t="s">
        <v>18</v>
      </c>
      <c r="C151" s="42" t="s">
        <v>140</v>
      </c>
      <c r="D151" s="39" t="s">
        <v>173</v>
      </c>
      <c r="E151" s="18">
        <v>32791966</v>
      </c>
      <c r="F151" s="6" t="s">
        <v>142</v>
      </c>
      <c r="G151" s="11" t="s">
        <v>143</v>
      </c>
      <c r="H151" s="12" t="s">
        <v>126</v>
      </c>
      <c r="I151" s="13" t="s">
        <v>127</v>
      </c>
      <c r="J151" s="14">
        <v>8000000</v>
      </c>
      <c r="K151" s="15">
        <v>8</v>
      </c>
      <c r="L151" s="14">
        <f>J151*K151</f>
        <v>64000000</v>
      </c>
      <c r="M151" s="17" t="s">
        <v>25</v>
      </c>
      <c r="N151" s="17" t="str">
        <f>VLOOKUP(A151,[1]DOP!B$2:N$274,13,0)</f>
        <v>LINA</v>
      </c>
      <c r="P151" s="7">
        <v>0</v>
      </c>
    </row>
    <row r="152" spans="1:16" ht="15.95" customHeight="1" x14ac:dyDescent="0.2">
      <c r="A152" s="8" t="s">
        <v>536</v>
      </c>
      <c r="B152" s="9" t="s">
        <v>18</v>
      </c>
      <c r="C152" s="42" t="s">
        <v>140</v>
      </c>
      <c r="D152" s="39" t="s">
        <v>537</v>
      </c>
      <c r="E152" s="18"/>
      <c r="F152" s="6" t="s">
        <v>142</v>
      </c>
      <c r="G152" s="11" t="s">
        <v>143</v>
      </c>
      <c r="H152" s="12" t="s">
        <v>126</v>
      </c>
      <c r="I152" s="13" t="s">
        <v>127</v>
      </c>
      <c r="J152" s="14">
        <v>8000000</v>
      </c>
      <c r="K152" s="15">
        <v>8</v>
      </c>
      <c r="L152" s="14">
        <f>J152*K152</f>
        <v>64000000</v>
      </c>
      <c r="M152" s="17" t="s">
        <v>411</v>
      </c>
      <c r="N152" s="17" t="str">
        <f>VLOOKUP(A152,[1]DOP!B$2:N$274,13,0)</f>
        <v>LINA</v>
      </c>
      <c r="P152" s="7" t="e">
        <v>#N/A</v>
      </c>
    </row>
    <row r="153" spans="1:16" ht="15.95" customHeight="1" x14ac:dyDescent="0.2">
      <c r="A153" s="8" t="s">
        <v>481</v>
      </c>
      <c r="B153" s="9" t="s">
        <v>18</v>
      </c>
      <c r="C153" s="42" t="s">
        <v>140</v>
      </c>
      <c r="D153" s="39" t="s">
        <v>482</v>
      </c>
      <c r="E153" s="18"/>
      <c r="F153" s="6" t="s">
        <v>472</v>
      </c>
      <c r="G153" s="11" t="s">
        <v>265</v>
      </c>
      <c r="H153" s="12">
        <v>7</v>
      </c>
      <c r="I153" s="13" t="s">
        <v>256</v>
      </c>
      <c r="J153" s="14">
        <v>12000000</v>
      </c>
      <c r="K153" s="15">
        <v>8</v>
      </c>
      <c r="L153" s="14">
        <f>J153*K153</f>
        <v>96000000</v>
      </c>
      <c r="M153" s="17" t="s">
        <v>411</v>
      </c>
      <c r="N153" s="17" t="str">
        <f>VLOOKUP(A153,[1]DOP!B$2:N$274,13,0)</f>
        <v>LINA</v>
      </c>
      <c r="P153" s="7" t="e">
        <v>#N/A</v>
      </c>
    </row>
    <row r="154" spans="1:16" ht="15.95" customHeight="1" x14ac:dyDescent="0.2">
      <c r="A154" s="8" t="s">
        <v>483</v>
      </c>
      <c r="B154" s="9" t="s">
        <v>18</v>
      </c>
      <c r="C154" s="42" t="s">
        <v>140</v>
      </c>
      <c r="D154" s="39" t="s">
        <v>482</v>
      </c>
      <c r="E154" s="18"/>
      <c r="F154" s="6" t="s">
        <v>472</v>
      </c>
      <c r="G154" s="11" t="s">
        <v>265</v>
      </c>
      <c r="H154" s="12">
        <v>7</v>
      </c>
      <c r="I154" s="13" t="s">
        <v>256</v>
      </c>
      <c r="J154" s="14">
        <v>12000000</v>
      </c>
      <c r="K154" s="15">
        <v>8</v>
      </c>
      <c r="L154" s="14">
        <f>J154*K154</f>
        <v>96000000</v>
      </c>
      <c r="M154" s="17" t="s">
        <v>411</v>
      </c>
      <c r="N154" s="17" t="str">
        <f>VLOOKUP(A154,[1]DOP!B$2:N$274,13,0)</f>
        <v>LINA</v>
      </c>
      <c r="P154" s="7" t="e">
        <v>#N/A</v>
      </c>
    </row>
    <row r="155" spans="1:16" ht="15.95" customHeight="1" x14ac:dyDescent="0.2">
      <c r="A155" s="8" t="s">
        <v>484</v>
      </c>
      <c r="B155" s="9" t="s">
        <v>18</v>
      </c>
      <c r="C155" s="42" t="s">
        <v>140</v>
      </c>
      <c r="D155" s="39" t="s">
        <v>482</v>
      </c>
      <c r="E155" s="18"/>
      <c r="F155" s="6" t="s">
        <v>472</v>
      </c>
      <c r="G155" s="11" t="s">
        <v>265</v>
      </c>
      <c r="H155" s="12">
        <v>7</v>
      </c>
      <c r="I155" s="13" t="s">
        <v>256</v>
      </c>
      <c r="J155" s="14">
        <v>12000000</v>
      </c>
      <c r="K155" s="15">
        <v>8</v>
      </c>
      <c r="L155" s="14">
        <f>J155*K155</f>
        <v>96000000</v>
      </c>
      <c r="M155" s="17" t="s">
        <v>411</v>
      </c>
      <c r="N155" s="17" t="str">
        <f>VLOOKUP(A155,[1]DOP!B$2:N$274,13,0)</f>
        <v>LINA</v>
      </c>
      <c r="P155" s="7" t="e">
        <v>#N/A</v>
      </c>
    </row>
    <row r="156" spans="1:16" ht="15.95" customHeight="1" x14ac:dyDescent="0.2">
      <c r="A156" s="8" t="s">
        <v>534</v>
      </c>
      <c r="B156" s="9" t="s">
        <v>18</v>
      </c>
      <c r="C156" s="42" t="s">
        <v>140</v>
      </c>
      <c r="D156" s="39" t="s">
        <v>535</v>
      </c>
      <c r="E156" s="18"/>
      <c r="F156" s="6" t="s">
        <v>142</v>
      </c>
      <c r="G156" s="11" t="s">
        <v>143</v>
      </c>
      <c r="H156" s="12" t="s">
        <v>126</v>
      </c>
      <c r="I156" s="13" t="s">
        <v>127</v>
      </c>
      <c r="J156" s="14">
        <v>8000000</v>
      </c>
      <c r="K156" s="15">
        <v>8</v>
      </c>
      <c r="L156" s="14">
        <f>J156*K156</f>
        <v>64000000</v>
      </c>
      <c r="M156" s="17" t="s">
        <v>411</v>
      </c>
      <c r="N156" s="17" t="str">
        <f>VLOOKUP(A156,[1]DOP!B$2:N$274,13,0)</f>
        <v>LINA</v>
      </c>
      <c r="P156" s="7" t="e">
        <v>#N/A</v>
      </c>
    </row>
    <row r="157" spans="1:16" ht="15.95" customHeight="1" x14ac:dyDescent="0.2">
      <c r="A157" s="8" t="s">
        <v>518</v>
      </c>
      <c r="B157" s="9" t="s">
        <v>18</v>
      </c>
      <c r="C157" s="42" t="s">
        <v>140</v>
      </c>
      <c r="D157" s="39" t="s">
        <v>519</v>
      </c>
      <c r="E157" s="18">
        <v>32797302</v>
      </c>
      <c r="F157" s="6" t="s">
        <v>342</v>
      </c>
      <c r="G157" s="11" t="s">
        <v>517</v>
      </c>
      <c r="H157" s="12" t="s">
        <v>59</v>
      </c>
      <c r="I157" s="13" t="s">
        <v>60</v>
      </c>
      <c r="J157" s="14">
        <v>4956533.4000000004</v>
      </c>
      <c r="K157" s="15">
        <v>8</v>
      </c>
      <c r="L157" s="14">
        <f>J157*K157</f>
        <v>39652267.200000003</v>
      </c>
      <c r="M157" s="17" t="s">
        <v>411</v>
      </c>
      <c r="N157" s="17" t="str">
        <f>VLOOKUP(A157,[1]DOP!B$2:N$274,13,0)</f>
        <v>LINA</v>
      </c>
      <c r="P157" s="7" t="s">
        <v>465</v>
      </c>
    </row>
    <row r="158" spans="1:16" ht="15.95" customHeight="1" x14ac:dyDescent="0.2">
      <c r="A158" s="8" t="s">
        <v>475</v>
      </c>
      <c r="B158" s="9" t="s">
        <v>18</v>
      </c>
      <c r="C158" s="42" t="s">
        <v>140</v>
      </c>
      <c r="D158" s="39" t="s">
        <v>476</v>
      </c>
      <c r="E158" s="18"/>
      <c r="F158" s="6" t="s">
        <v>472</v>
      </c>
      <c r="G158" s="11" t="s">
        <v>265</v>
      </c>
      <c r="H158" s="12">
        <v>7</v>
      </c>
      <c r="I158" s="13" t="s">
        <v>256</v>
      </c>
      <c r="J158" s="14">
        <v>12000000</v>
      </c>
      <c r="K158" s="15">
        <v>8</v>
      </c>
      <c r="L158" s="14">
        <f>J158*K158</f>
        <v>96000000</v>
      </c>
      <c r="M158" s="17" t="s">
        <v>411</v>
      </c>
      <c r="N158" s="17" t="str">
        <f>VLOOKUP(A158,[1]DOP!B$2:N$274,13,0)</f>
        <v>LINA</v>
      </c>
      <c r="P158" s="7" t="e">
        <v>#N/A</v>
      </c>
    </row>
    <row r="159" spans="1:16" ht="15.95" customHeight="1" x14ac:dyDescent="0.2">
      <c r="A159" s="8" t="s">
        <v>204</v>
      </c>
      <c r="B159" s="9" t="s">
        <v>18</v>
      </c>
      <c r="C159" s="42" t="s">
        <v>140</v>
      </c>
      <c r="D159" s="39" t="s">
        <v>205</v>
      </c>
      <c r="E159" s="18">
        <v>80250264</v>
      </c>
      <c r="F159" s="6" t="s">
        <v>198</v>
      </c>
      <c r="G159" s="11" t="s">
        <v>199</v>
      </c>
      <c r="H159" s="12" t="s">
        <v>126</v>
      </c>
      <c r="I159" s="13" t="s">
        <v>127</v>
      </c>
      <c r="J159" s="14">
        <v>9224038.9500000011</v>
      </c>
      <c r="K159" s="15">
        <v>8</v>
      </c>
      <c r="L159" s="14">
        <f>J159*K159</f>
        <v>73792311.600000009</v>
      </c>
      <c r="M159" s="17" t="s">
        <v>25</v>
      </c>
      <c r="N159" s="17" t="str">
        <f>VLOOKUP(A159,[1]DOP!B$2:N$274,13,0)</f>
        <v>LINA</v>
      </c>
      <c r="P159" s="7">
        <v>0</v>
      </c>
    </row>
    <row r="160" spans="1:16" ht="15.95" customHeight="1" x14ac:dyDescent="0.2">
      <c r="A160" s="8" t="s">
        <v>280</v>
      </c>
      <c r="B160" s="9" t="s">
        <v>18</v>
      </c>
      <c r="C160" s="42" t="s">
        <v>140</v>
      </c>
      <c r="D160" s="39" t="s">
        <v>281</v>
      </c>
      <c r="E160" s="18">
        <v>52305477</v>
      </c>
      <c r="F160" s="6" t="s">
        <v>282</v>
      </c>
      <c r="G160" s="11" t="s">
        <v>191</v>
      </c>
      <c r="H160" s="12" t="s">
        <v>41</v>
      </c>
      <c r="I160" s="13" t="s">
        <v>42</v>
      </c>
      <c r="J160" s="14">
        <v>9713965.8000000007</v>
      </c>
      <c r="K160" s="15">
        <v>8</v>
      </c>
      <c r="L160" s="14">
        <f>J160*K160</f>
        <v>77711726.400000006</v>
      </c>
      <c r="M160" s="17" t="s">
        <v>257</v>
      </c>
      <c r="N160" s="17" t="str">
        <f>VLOOKUP(A160,[1]DOP!B$2:N$274,13,0)</f>
        <v>LINA</v>
      </c>
      <c r="P160" s="7" t="s">
        <v>266</v>
      </c>
    </row>
    <row r="161" spans="1:16" ht="15.95" customHeight="1" x14ac:dyDescent="0.2">
      <c r="A161" s="8" t="s">
        <v>522</v>
      </c>
      <c r="B161" s="9" t="s">
        <v>18</v>
      </c>
      <c r="C161" s="42" t="s">
        <v>140</v>
      </c>
      <c r="D161" s="39" t="s">
        <v>523</v>
      </c>
      <c r="E161" s="18">
        <v>52913802</v>
      </c>
      <c r="F161" s="6" t="s">
        <v>342</v>
      </c>
      <c r="G161" s="11" t="s">
        <v>517</v>
      </c>
      <c r="H161" s="12" t="s">
        <v>59</v>
      </c>
      <c r="I161" s="13" t="s">
        <v>60</v>
      </c>
      <c r="J161" s="14">
        <v>4956533.4000000004</v>
      </c>
      <c r="K161" s="15">
        <v>8</v>
      </c>
      <c r="L161" s="14">
        <f>J161*K161</f>
        <v>39652267.200000003</v>
      </c>
      <c r="M161" s="17" t="s">
        <v>411</v>
      </c>
      <c r="N161" s="17" t="str">
        <f>VLOOKUP(A161,[1]DOP!B$2:N$274,13,0)</f>
        <v>LINA</v>
      </c>
      <c r="P161" s="7" t="s">
        <v>465</v>
      </c>
    </row>
    <row r="162" spans="1:16" ht="15.95" customHeight="1" x14ac:dyDescent="0.2">
      <c r="A162" s="8" t="s">
        <v>182</v>
      </c>
      <c r="B162" s="9" t="s">
        <v>18</v>
      </c>
      <c r="C162" s="42" t="s">
        <v>140</v>
      </c>
      <c r="D162" s="39" t="s">
        <v>183</v>
      </c>
      <c r="E162" s="18">
        <v>53139532</v>
      </c>
      <c r="F162" s="6" t="s">
        <v>142</v>
      </c>
      <c r="G162" s="11" t="s">
        <v>143</v>
      </c>
      <c r="H162" s="12" t="s">
        <v>126</v>
      </c>
      <c r="I162" s="13" t="s">
        <v>127</v>
      </c>
      <c r="J162" s="14">
        <v>8000000</v>
      </c>
      <c r="K162" s="15">
        <v>8</v>
      </c>
      <c r="L162" s="14">
        <f>J162*K162</f>
        <v>64000000</v>
      </c>
      <c r="M162" s="17" t="s">
        <v>25</v>
      </c>
      <c r="N162" s="17" t="str">
        <f>VLOOKUP(A162,[1]DOP!B$2:N$274,13,0)</f>
        <v>LINA</v>
      </c>
      <c r="P162" s="7" t="s">
        <v>157</v>
      </c>
    </row>
    <row r="163" spans="1:16" ht="15.95" customHeight="1" x14ac:dyDescent="0.2">
      <c r="A163" s="8" t="s">
        <v>170</v>
      </c>
      <c r="B163" s="9" t="s">
        <v>18</v>
      </c>
      <c r="C163" s="42" t="s">
        <v>140</v>
      </c>
      <c r="D163" s="39" t="s">
        <v>171</v>
      </c>
      <c r="E163" s="18">
        <v>52880242</v>
      </c>
      <c r="F163" s="6" t="s">
        <v>142</v>
      </c>
      <c r="G163" s="11" t="s">
        <v>143</v>
      </c>
      <c r="H163" s="12" t="s">
        <v>126</v>
      </c>
      <c r="I163" s="13" t="s">
        <v>127</v>
      </c>
      <c r="J163" s="14">
        <v>8000000</v>
      </c>
      <c r="K163" s="15">
        <v>8</v>
      </c>
      <c r="L163" s="14">
        <f>J163*K163</f>
        <v>64000000</v>
      </c>
      <c r="M163" s="17" t="s">
        <v>25</v>
      </c>
      <c r="N163" s="17" t="str">
        <f>VLOOKUP(A163,[1]DOP!B$2:N$274,13,0)</f>
        <v>LINA</v>
      </c>
      <c r="P163" s="7">
        <v>0</v>
      </c>
    </row>
    <row r="164" spans="1:16" ht="15.95" customHeight="1" x14ac:dyDescent="0.2">
      <c r="A164" s="8" t="s">
        <v>507</v>
      </c>
      <c r="B164" s="9" t="s">
        <v>18</v>
      </c>
      <c r="C164" s="42" t="s">
        <v>140</v>
      </c>
      <c r="D164" s="39" t="s">
        <v>508</v>
      </c>
      <c r="E164" s="18">
        <v>32797993</v>
      </c>
      <c r="F164" s="6" t="s">
        <v>499</v>
      </c>
      <c r="G164" s="11" t="s">
        <v>500</v>
      </c>
      <c r="H164" s="12" t="s">
        <v>66</v>
      </c>
      <c r="I164" s="13" t="s">
        <v>67</v>
      </c>
      <c r="J164" s="14">
        <v>5756025</v>
      </c>
      <c r="K164" s="15">
        <v>8</v>
      </c>
      <c r="L164" s="14">
        <f>J164*K164</f>
        <v>46048200</v>
      </c>
      <c r="M164" s="17" t="s">
        <v>411</v>
      </c>
      <c r="N164" s="17" t="str">
        <f>VLOOKUP(A164,[1]DOP!B$2:N$274,13,0)</f>
        <v>LINA</v>
      </c>
      <c r="P164" s="7" t="s">
        <v>465</v>
      </c>
    </row>
    <row r="165" spans="1:16" ht="15.95" customHeight="1" x14ac:dyDescent="0.2">
      <c r="A165" s="8" t="s">
        <v>216</v>
      </c>
      <c r="B165" s="9" t="s">
        <v>18</v>
      </c>
      <c r="C165" s="42" t="s">
        <v>140</v>
      </c>
      <c r="D165" s="39" t="s">
        <v>217</v>
      </c>
      <c r="E165" s="18">
        <v>53160925</v>
      </c>
      <c r="F165" s="6" t="s">
        <v>142</v>
      </c>
      <c r="G165" s="11" t="s">
        <v>143</v>
      </c>
      <c r="H165" s="12" t="s">
        <v>126</v>
      </c>
      <c r="I165" s="13" t="s">
        <v>127</v>
      </c>
      <c r="J165" s="14">
        <v>8000000</v>
      </c>
      <c r="K165" s="15">
        <v>8</v>
      </c>
      <c r="L165" s="14">
        <f>J165*K165</f>
        <v>64000000</v>
      </c>
      <c r="M165" s="17" t="s">
        <v>25</v>
      </c>
      <c r="N165" s="17" t="str">
        <f>VLOOKUP(A165,[1]DOP!B$2:N$274,13,0)</f>
        <v>LINA</v>
      </c>
      <c r="P165" s="7">
        <v>0</v>
      </c>
    </row>
    <row r="166" spans="1:16" ht="15.95" customHeight="1" x14ac:dyDescent="0.2">
      <c r="A166" s="8" t="s">
        <v>160</v>
      </c>
      <c r="B166" s="9" t="s">
        <v>18</v>
      </c>
      <c r="C166" s="42" t="s">
        <v>140</v>
      </c>
      <c r="D166" s="39" t="s">
        <v>161</v>
      </c>
      <c r="E166" s="18">
        <v>52205254</v>
      </c>
      <c r="F166" s="6" t="s">
        <v>142</v>
      </c>
      <c r="G166" s="11" t="s">
        <v>143</v>
      </c>
      <c r="H166" s="12" t="s">
        <v>126</v>
      </c>
      <c r="I166" s="13" t="s">
        <v>127</v>
      </c>
      <c r="J166" s="14">
        <v>8000000</v>
      </c>
      <c r="K166" s="15">
        <v>8</v>
      </c>
      <c r="L166" s="14">
        <f>J166*K166</f>
        <v>64000000</v>
      </c>
      <c r="M166" s="17" t="s">
        <v>25</v>
      </c>
      <c r="N166" s="17" t="str">
        <f>VLOOKUP(A166,[1]DOP!B$2:N$274,13,0)</f>
        <v>LINA</v>
      </c>
      <c r="P166" s="7">
        <v>0</v>
      </c>
    </row>
    <row r="167" spans="1:16" ht="15.95" hidden="1" customHeight="1" x14ac:dyDescent="0.2">
      <c r="A167" s="8" t="s">
        <v>489</v>
      </c>
      <c r="B167" s="9" t="s">
        <v>18</v>
      </c>
      <c r="C167" s="42" t="s">
        <v>490</v>
      </c>
      <c r="D167" s="39" t="s">
        <v>491</v>
      </c>
      <c r="E167" s="18"/>
      <c r="F167" s="6" t="s">
        <v>142</v>
      </c>
      <c r="G167" s="11" t="s">
        <v>143</v>
      </c>
      <c r="H167" s="12" t="s">
        <v>126</v>
      </c>
      <c r="I167" s="13" t="s">
        <v>127</v>
      </c>
      <c r="J167" s="14">
        <v>8000000</v>
      </c>
      <c r="K167" s="15">
        <v>8</v>
      </c>
      <c r="L167" s="14">
        <f>J167*K167</f>
        <v>64000000</v>
      </c>
      <c r="M167" s="17" t="s">
        <v>411</v>
      </c>
      <c r="N167" s="17" t="str">
        <f>VLOOKUP(A167,[1]DOP!B$2:N$274,13,0)</f>
        <v>LINA</v>
      </c>
      <c r="P167" s="7" t="e">
        <v>#N/A</v>
      </c>
    </row>
    <row r="168" spans="1:16" ht="15.95" customHeight="1" x14ac:dyDescent="0.2">
      <c r="A168" s="8" t="s">
        <v>186</v>
      </c>
      <c r="B168" s="9" t="s">
        <v>18</v>
      </c>
      <c r="C168" s="42" t="s">
        <v>140</v>
      </c>
      <c r="D168" s="39" t="s">
        <v>187</v>
      </c>
      <c r="E168" s="18">
        <v>1030627318</v>
      </c>
      <c r="F168" s="6" t="s">
        <v>142</v>
      </c>
      <c r="G168" s="11" t="s">
        <v>143</v>
      </c>
      <c r="H168" s="12" t="s">
        <v>126</v>
      </c>
      <c r="I168" s="13" t="s">
        <v>127</v>
      </c>
      <c r="J168" s="14">
        <v>8000000</v>
      </c>
      <c r="K168" s="15">
        <v>8</v>
      </c>
      <c r="L168" s="14">
        <f>J168*K168</f>
        <v>64000000</v>
      </c>
      <c r="M168" s="17" t="s">
        <v>25</v>
      </c>
      <c r="N168" s="17" t="str">
        <f>VLOOKUP(A168,[1]DOP!B$2:N$274,13,0)</f>
        <v>LINA</v>
      </c>
      <c r="P168" s="7">
        <v>0</v>
      </c>
    </row>
    <row r="169" spans="1:16" ht="15.95" customHeight="1" x14ac:dyDescent="0.2">
      <c r="A169" s="8" t="s">
        <v>538</v>
      </c>
      <c r="B169" s="9" t="s">
        <v>18</v>
      </c>
      <c r="C169" s="42" t="s">
        <v>140</v>
      </c>
      <c r="D169" s="39" t="s">
        <v>539</v>
      </c>
      <c r="E169" s="18"/>
      <c r="F169" s="6" t="s">
        <v>142</v>
      </c>
      <c r="G169" s="11" t="s">
        <v>143</v>
      </c>
      <c r="H169" s="12" t="s">
        <v>126</v>
      </c>
      <c r="I169" s="13" t="s">
        <v>127</v>
      </c>
      <c r="J169" s="14">
        <v>8000000</v>
      </c>
      <c r="K169" s="15">
        <v>8</v>
      </c>
      <c r="L169" s="14">
        <f>J169*K169</f>
        <v>64000000</v>
      </c>
      <c r="M169" s="17" t="s">
        <v>411</v>
      </c>
      <c r="N169" s="17" t="str">
        <f>VLOOKUP(A169,[1]DOP!B$2:N$274,13,0)</f>
        <v>LINA</v>
      </c>
      <c r="P169" s="7" t="e">
        <v>#N/A</v>
      </c>
    </row>
    <row r="170" spans="1:16" ht="15.95" hidden="1" customHeight="1" x14ac:dyDescent="0.2">
      <c r="A170" s="8" t="s">
        <v>17</v>
      </c>
      <c r="B170" s="9" t="s">
        <v>18</v>
      </c>
      <c r="C170" s="46" t="s">
        <v>19</v>
      </c>
      <c r="D170" s="39" t="s">
        <v>20</v>
      </c>
      <c r="E170" s="18">
        <v>14295965</v>
      </c>
      <c r="F170" s="6" t="s">
        <v>904</v>
      </c>
      <c r="G170" s="11" t="s">
        <v>22</v>
      </c>
      <c r="H170" s="12" t="s">
        <v>23</v>
      </c>
      <c r="I170" s="13" t="s">
        <v>24</v>
      </c>
      <c r="J170" s="14">
        <v>12700000</v>
      </c>
      <c r="K170" s="15">
        <v>8</v>
      </c>
      <c r="L170" s="14">
        <f>J170*K170</f>
        <v>101600000</v>
      </c>
      <c r="M170" s="17" t="s">
        <v>25</v>
      </c>
      <c r="N170" s="17" t="str">
        <f>VLOOKUP(A170,[1]DOP!B$2:N$274,13,0)</f>
        <v>MARIA CAROLINA</v>
      </c>
      <c r="O170" s="7" t="s">
        <v>26</v>
      </c>
      <c r="P170" s="7" t="s">
        <v>27</v>
      </c>
    </row>
    <row r="171" spans="1:16" ht="15.95" customHeight="1" x14ac:dyDescent="0.2">
      <c r="A171" s="8" t="s">
        <v>174</v>
      </c>
      <c r="B171" s="9" t="s">
        <v>18</v>
      </c>
      <c r="C171" s="42" t="s">
        <v>140</v>
      </c>
      <c r="D171" s="39" t="s">
        <v>175</v>
      </c>
      <c r="E171" s="18">
        <v>51945615</v>
      </c>
      <c r="F171" s="6" t="s">
        <v>146</v>
      </c>
      <c r="G171" s="11" t="s">
        <v>143</v>
      </c>
      <c r="H171" s="12" t="s">
        <v>72</v>
      </c>
      <c r="I171" s="13" t="s">
        <v>73</v>
      </c>
      <c r="J171" s="14">
        <v>6345286.5</v>
      </c>
      <c r="K171" s="15">
        <v>8</v>
      </c>
      <c r="L171" s="14">
        <f>J171*K171</f>
        <v>50762292</v>
      </c>
      <c r="M171" s="17" t="s">
        <v>25</v>
      </c>
      <c r="N171" s="17" t="str">
        <f>VLOOKUP(A171,[1]DOP!B$2:N$274,13,0)</f>
        <v>LINA</v>
      </c>
      <c r="P171" s="7">
        <v>0</v>
      </c>
    </row>
    <row r="172" spans="1:16" ht="15.95" customHeight="1" x14ac:dyDescent="0.2">
      <c r="A172" s="8" t="s">
        <v>470</v>
      </c>
      <c r="B172" s="9" t="s">
        <v>18</v>
      </c>
      <c r="C172" s="42" t="s">
        <v>140</v>
      </c>
      <c r="D172" s="39" t="s">
        <v>471</v>
      </c>
      <c r="E172" s="18"/>
      <c r="F172" s="6" t="s">
        <v>472</v>
      </c>
      <c r="G172" s="11" t="s">
        <v>265</v>
      </c>
      <c r="H172" s="12">
        <v>7</v>
      </c>
      <c r="I172" s="13" t="s">
        <v>256</v>
      </c>
      <c r="J172" s="14">
        <v>12000000</v>
      </c>
      <c r="K172" s="15">
        <v>8</v>
      </c>
      <c r="L172" s="14">
        <f>J172*K172</f>
        <v>96000000</v>
      </c>
      <c r="M172" s="17" t="s">
        <v>411</v>
      </c>
      <c r="N172" s="17" t="str">
        <f>VLOOKUP(A172,[1]DOP!B$2:N$274,13,0)</f>
        <v>LINA</v>
      </c>
      <c r="P172" s="7" t="e">
        <v>#N/A</v>
      </c>
    </row>
    <row r="173" spans="1:16" ht="15.95" customHeight="1" x14ac:dyDescent="0.2">
      <c r="A173" s="8" t="s">
        <v>497</v>
      </c>
      <c r="B173" s="9" t="s">
        <v>18</v>
      </c>
      <c r="C173" s="42" t="s">
        <v>140</v>
      </c>
      <c r="D173" s="39" t="s">
        <v>498</v>
      </c>
      <c r="E173" s="18">
        <v>1062677573</v>
      </c>
      <c r="F173" s="6" t="s">
        <v>499</v>
      </c>
      <c r="G173" s="11" t="s">
        <v>500</v>
      </c>
      <c r="H173" s="12" t="s">
        <v>66</v>
      </c>
      <c r="I173" s="13" t="s">
        <v>67</v>
      </c>
      <c r="J173" s="14">
        <v>5756025</v>
      </c>
      <c r="K173" s="15">
        <v>8</v>
      </c>
      <c r="L173" s="14">
        <f>J173*K173</f>
        <v>46048200</v>
      </c>
      <c r="M173" s="17" t="s">
        <v>411</v>
      </c>
      <c r="N173" s="17" t="str">
        <f>VLOOKUP(A173,[1]DOP!B$2:N$274,13,0)</f>
        <v>LINA</v>
      </c>
      <c r="P173" s="7" t="s">
        <v>465</v>
      </c>
    </row>
    <row r="174" spans="1:16" ht="15.95" customHeight="1" x14ac:dyDescent="0.2">
      <c r="A174" s="8" t="s">
        <v>184</v>
      </c>
      <c r="B174" s="9" t="s">
        <v>18</v>
      </c>
      <c r="C174" s="42" t="s">
        <v>140</v>
      </c>
      <c r="D174" s="39" t="s">
        <v>185</v>
      </c>
      <c r="E174" s="18">
        <v>35528261</v>
      </c>
      <c r="F174" s="6" t="s">
        <v>146</v>
      </c>
      <c r="G174" s="11" t="s">
        <v>143</v>
      </c>
      <c r="H174" s="12" t="s">
        <v>72</v>
      </c>
      <c r="I174" s="13" t="s">
        <v>73</v>
      </c>
      <c r="J174" s="14">
        <v>6345286.5</v>
      </c>
      <c r="K174" s="15">
        <v>8</v>
      </c>
      <c r="L174" s="14">
        <f>J174*K174</f>
        <v>50762292</v>
      </c>
      <c r="M174" s="17" t="s">
        <v>25</v>
      </c>
      <c r="N174" s="17" t="str">
        <f>VLOOKUP(A174,[1]DOP!B$2:N$274,13,0)</f>
        <v>LINA</v>
      </c>
      <c r="P174" s="7">
        <v>0</v>
      </c>
    </row>
    <row r="175" spans="1:16" ht="15.95" customHeight="1" x14ac:dyDescent="0.2">
      <c r="A175" s="8" t="s">
        <v>494</v>
      </c>
      <c r="B175" s="9" t="s">
        <v>18</v>
      </c>
      <c r="C175" s="42" t="s">
        <v>140</v>
      </c>
      <c r="D175" s="39" t="s">
        <v>247</v>
      </c>
      <c r="E175" s="18"/>
      <c r="F175" s="6" t="s">
        <v>142</v>
      </c>
      <c r="G175" s="11" t="s">
        <v>143</v>
      </c>
      <c r="H175" s="12" t="s">
        <v>126</v>
      </c>
      <c r="I175" s="13" t="s">
        <v>127</v>
      </c>
      <c r="J175" s="14">
        <v>8000000</v>
      </c>
      <c r="K175" s="15">
        <v>8</v>
      </c>
      <c r="L175" s="14">
        <f>J175*K175</f>
        <v>64000000</v>
      </c>
      <c r="M175" s="17" t="s">
        <v>411</v>
      </c>
      <c r="N175" s="17" t="str">
        <f>VLOOKUP(A175,[1]DOP!B$2:N$274,13,0)</f>
        <v>LINA</v>
      </c>
      <c r="P175" s="7" t="e">
        <v>#N/A</v>
      </c>
    </row>
    <row r="176" spans="1:16" ht="15.95" customHeight="1" x14ac:dyDescent="0.2">
      <c r="A176" s="8" t="s">
        <v>511</v>
      </c>
      <c r="B176" s="9" t="s">
        <v>18</v>
      </c>
      <c r="C176" s="42" t="s">
        <v>140</v>
      </c>
      <c r="D176" s="39" t="s">
        <v>512</v>
      </c>
      <c r="E176" s="18">
        <v>1022349594</v>
      </c>
      <c r="F176" s="6" t="s">
        <v>499</v>
      </c>
      <c r="G176" s="11" t="s">
        <v>500</v>
      </c>
      <c r="H176" s="12" t="s">
        <v>66</v>
      </c>
      <c r="I176" s="13" t="s">
        <v>67</v>
      </c>
      <c r="J176" s="14">
        <v>5756025</v>
      </c>
      <c r="K176" s="15">
        <v>8</v>
      </c>
      <c r="L176" s="14">
        <f>J176*K176</f>
        <v>46048200</v>
      </c>
      <c r="M176" s="17" t="s">
        <v>411</v>
      </c>
      <c r="N176" s="17" t="str">
        <f>VLOOKUP(A176,[1]DOP!B$2:N$274,13,0)</f>
        <v>LINA</v>
      </c>
      <c r="P176" s="7" t="s">
        <v>465</v>
      </c>
    </row>
    <row r="177" spans="1:16" ht="15.95" customHeight="1" x14ac:dyDescent="0.2">
      <c r="A177" s="8" t="s">
        <v>158</v>
      </c>
      <c r="B177" s="9" t="s">
        <v>18</v>
      </c>
      <c r="C177" s="42" t="s">
        <v>140</v>
      </c>
      <c r="D177" s="39" t="s">
        <v>159</v>
      </c>
      <c r="E177" s="18">
        <v>79501966</v>
      </c>
      <c r="F177" s="6" t="s">
        <v>142</v>
      </c>
      <c r="G177" s="11" t="s">
        <v>143</v>
      </c>
      <c r="H177" s="12" t="s">
        <v>126</v>
      </c>
      <c r="I177" s="13" t="s">
        <v>127</v>
      </c>
      <c r="J177" s="14">
        <v>8000000</v>
      </c>
      <c r="K177" s="15">
        <v>8</v>
      </c>
      <c r="L177" s="14">
        <f>J177*K177</f>
        <v>64000000</v>
      </c>
      <c r="M177" s="17" t="s">
        <v>25</v>
      </c>
      <c r="N177" s="17" t="str">
        <f>VLOOKUP(A177,[1]DOP!B$2:N$274,13,0)</f>
        <v>LINA</v>
      </c>
      <c r="P177" s="7">
        <v>0</v>
      </c>
    </row>
    <row r="178" spans="1:16" ht="15.95" customHeight="1" x14ac:dyDescent="0.2">
      <c r="A178" s="8" t="s">
        <v>528</v>
      </c>
      <c r="B178" s="9" t="s">
        <v>18</v>
      </c>
      <c r="C178" s="42" t="s">
        <v>140</v>
      </c>
      <c r="D178" s="39" t="s">
        <v>529</v>
      </c>
      <c r="E178" s="18">
        <v>1024528174</v>
      </c>
      <c r="F178" s="6" t="s">
        <v>342</v>
      </c>
      <c r="G178" s="11" t="s">
        <v>517</v>
      </c>
      <c r="H178" s="12" t="s">
        <v>59</v>
      </c>
      <c r="I178" s="13" t="s">
        <v>60</v>
      </c>
      <c r="J178" s="14">
        <v>4956533.4000000004</v>
      </c>
      <c r="K178" s="15">
        <v>8</v>
      </c>
      <c r="L178" s="14">
        <f>J178*K178</f>
        <v>39652267.200000003</v>
      </c>
      <c r="M178" s="17" t="s">
        <v>411</v>
      </c>
      <c r="N178" s="17" t="str">
        <f>VLOOKUP(A178,[1]DOP!B$2:N$274,13,0)</f>
        <v>LINA</v>
      </c>
      <c r="P178" s="7" t="s">
        <v>465</v>
      </c>
    </row>
    <row r="179" spans="1:16" ht="15.95" customHeight="1" x14ac:dyDescent="0.2">
      <c r="A179" s="8" t="s">
        <v>176</v>
      </c>
      <c r="B179" s="9" t="s">
        <v>18</v>
      </c>
      <c r="C179" s="42" t="s">
        <v>140</v>
      </c>
      <c r="D179" s="39" t="s">
        <v>177</v>
      </c>
      <c r="E179" s="18">
        <v>53103132</v>
      </c>
      <c r="F179" s="6" t="s">
        <v>142</v>
      </c>
      <c r="G179" s="11" t="s">
        <v>143</v>
      </c>
      <c r="H179" s="12" t="s">
        <v>126</v>
      </c>
      <c r="I179" s="13" t="s">
        <v>127</v>
      </c>
      <c r="J179" s="14">
        <v>8000000</v>
      </c>
      <c r="K179" s="15">
        <v>8</v>
      </c>
      <c r="L179" s="14">
        <f>J179*K179</f>
        <v>64000000</v>
      </c>
      <c r="M179" s="17" t="s">
        <v>25</v>
      </c>
      <c r="N179" s="17" t="str">
        <f>VLOOKUP(A179,[1]DOP!B$2:N$274,13,0)</f>
        <v>LINA</v>
      </c>
      <c r="P179" s="7">
        <v>0</v>
      </c>
    </row>
    <row r="180" spans="1:16" ht="15.95" customHeight="1" x14ac:dyDescent="0.2">
      <c r="A180" s="8" t="s">
        <v>168</v>
      </c>
      <c r="B180" s="9" t="s">
        <v>18</v>
      </c>
      <c r="C180" s="42" t="s">
        <v>140</v>
      </c>
      <c r="D180" s="39" t="s">
        <v>169</v>
      </c>
      <c r="E180" s="18">
        <v>52862015</v>
      </c>
      <c r="F180" s="6" t="s">
        <v>142</v>
      </c>
      <c r="G180" s="11" t="s">
        <v>143</v>
      </c>
      <c r="H180" s="12" t="s">
        <v>126</v>
      </c>
      <c r="I180" s="13" t="s">
        <v>127</v>
      </c>
      <c r="J180" s="14">
        <v>8000000</v>
      </c>
      <c r="K180" s="15">
        <v>8</v>
      </c>
      <c r="L180" s="14">
        <f>J180*K180</f>
        <v>64000000</v>
      </c>
      <c r="M180" s="17" t="s">
        <v>25</v>
      </c>
      <c r="N180" s="17" t="str">
        <f>VLOOKUP(A180,[1]DOP!B$2:N$274,13,0)</f>
        <v>LINA</v>
      </c>
      <c r="P180" s="7">
        <v>0</v>
      </c>
    </row>
    <row r="181" spans="1:16" ht="15.95" customHeight="1" x14ac:dyDescent="0.2">
      <c r="A181" s="8" t="s">
        <v>166</v>
      </c>
      <c r="B181" s="9" t="s">
        <v>18</v>
      </c>
      <c r="C181" s="42" t="s">
        <v>140</v>
      </c>
      <c r="D181" s="39" t="s">
        <v>167</v>
      </c>
      <c r="E181" s="18">
        <v>1072701332</v>
      </c>
      <c r="F181" s="6" t="s">
        <v>146</v>
      </c>
      <c r="G181" s="11" t="s">
        <v>143</v>
      </c>
      <c r="H181" s="12" t="s">
        <v>72</v>
      </c>
      <c r="I181" s="13" t="s">
        <v>73</v>
      </c>
      <c r="J181" s="14">
        <v>6345286.5</v>
      </c>
      <c r="K181" s="15">
        <v>8</v>
      </c>
      <c r="L181" s="14">
        <f>J181*K181</f>
        <v>50762292</v>
      </c>
      <c r="M181" s="17" t="s">
        <v>25</v>
      </c>
      <c r="N181" s="17" t="str">
        <f>VLOOKUP(A181,[1]DOP!B$2:N$274,13,0)</f>
        <v>LINA</v>
      </c>
      <c r="P181" s="7">
        <v>0</v>
      </c>
    </row>
    <row r="182" spans="1:16" ht="15.95" hidden="1" customHeight="1" x14ac:dyDescent="0.2">
      <c r="A182" s="8" t="s">
        <v>555</v>
      </c>
      <c r="B182" s="9" t="s">
        <v>556</v>
      </c>
      <c r="C182" s="46" t="s">
        <v>556</v>
      </c>
      <c r="D182" s="40" t="s">
        <v>557</v>
      </c>
      <c r="E182" s="6">
        <v>53108135</v>
      </c>
      <c r="F182" s="6" t="s">
        <v>558</v>
      </c>
      <c r="G182" s="11" t="s">
        <v>559</v>
      </c>
      <c r="H182" s="12" t="s">
        <v>106</v>
      </c>
      <c r="I182" s="13" t="s">
        <v>107</v>
      </c>
      <c r="J182" s="14">
        <v>14600231.100000001</v>
      </c>
      <c r="K182" s="15">
        <v>8</v>
      </c>
      <c r="L182" s="14">
        <f t="shared" ref="L131:L194" si="0">J182*K182</f>
        <v>116801848.80000001</v>
      </c>
      <c r="M182" s="17" t="s">
        <v>560</v>
      </c>
      <c r="N182" s="17" t="str">
        <f>VLOOKUP(A182,[1]DOP!B$2:N$274,13,0)</f>
        <v>MARIA CAROLINA</v>
      </c>
      <c r="O182" s="7" t="s">
        <v>61</v>
      </c>
      <c r="P182" s="7">
        <v>0</v>
      </c>
    </row>
    <row r="183" spans="1:16" ht="15.95" hidden="1" customHeight="1" x14ac:dyDescent="0.2">
      <c r="A183" s="8" t="s">
        <v>561</v>
      </c>
      <c r="B183" s="9" t="s">
        <v>556</v>
      </c>
      <c r="C183" s="46" t="s">
        <v>556</v>
      </c>
      <c r="D183" s="40" t="s">
        <v>562</v>
      </c>
      <c r="E183" s="6">
        <v>1010213243</v>
      </c>
      <c r="F183" s="6" t="s">
        <v>563</v>
      </c>
      <c r="G183" s="11" t="s">
        <v>564</v>
      </c>
      <c r="H183" s="12" t="s">
        <v>49</v>
      </c>
      <c r="I183" s="13" t="s">
        <v>50</v>
      </c>
      <c r="J183" s="14">
        <v>11501742</v>
      </c>
      <c r="K183" s="15">
        <v>8</v>
      </c>
      <c r="L183" s="14">
        <f t="shared" si="0"/>
        <v>92013936</v>
      </c>
      <c r="M183" s="17" t="s">
        <v>560</v>
      </c>
      <c r="N183" s="17" t="str">
        <f>VLOOKUP(A183,[1]DOP!B$2:N$274,13,0)</f>
        <v>MARIA CAROLINA</v>
      </c>
      <c r="O183" s="7" t="s">
        <v>61</v>
      </c>
      <c r="P183" s="7">
        <v>0</v>
      </c>
    </row>
    <row r="184" spans="1:16" ht="15.95" hidden="1" customHeight="1" x14ac:dyDescent="0.2">
      <c r="A184" s="8" t="s">
        <v>565</v>
      </c>
      <c r="B184" s="9" t="s">
        <v>556</v>
      </c>
      <c r="C184" s="46" t="s">
        <v>556</v>
      </c>
      <c r="D184" s="40" t="s">
        <v>566</v>
      </c>
      <c r="E184" s="6">
        <v>80723070</v>
      </c>
      <c r="F184" s="6" t="s">
        <v>567</v>
      </c>
      <c r="G184" s="11" t="s">
        <v>568</v>
      </c>
      <c r="H184" s="12" t="s">
        <v>23</v>
      </c>
      <c r="I184" s="13" t="s">
        <v>24</v>
      </c>
      <c r="J184" s="14">
        <v>13650000</v>
      </c>
      <c r="K184" s="15">
        <v>8</v>
      </c>
      <c r="L184" s="14">
        <f t="shared" si="0"/>
        <v>109200000</v>
      </c>
      <c r="M184" s="17" t="s">
        <v>560</v>
      </c>
      <c r="N184" s="17" t="str">
        <f>VLOOKUP(A184,[1]DOP!B$2:N$274,13,0)</f>
        <v>MARIA CAROLINA</v>
      </c>
      <c r="O184" s="7" t="s">
        <v>61</v>
      </c>
      <c r="P184" s="7">
        <v>0</v>
      </c>
    </row>
    <row r="185" spans="1:16" ht="15.95" hidden="1" customHeight="1" x14ac:dyDescent="0.2">
      <c r="A185" s="8" t="s">
        <v>569</v>
      </c>
      <c r="B185" s="9" t="s">
        <v>556</v>
      </c>
      <c r="C185" s="46" t="s">
        <v>556</v>
      </c>
      <c r="D185" s="40" t="s">
        <v>906</v>
      </c>
      <c r="E185" s="6">
        <v>52474025</v>
      </c>
      <c r="F185" s="6" t="s">
        <v>563</v>
      </c>
      <c r="G185" s="11" t="s">
        <v>571</v>
      </c>
      <c r="H185" s="12" t="s">
        <v>23</v>
      </c>
      <c r="I185" s="13" t="s">
        <v>24</v>
      </c>
      <c r="J185" s="14">
        <v>13751339.700000001</v>
      </c>
      <c r="K185" s="15">
        <v>8</v>
      </c>
      <c r="L185" s="14">
        <f t="shared" si="0"/>
        <v>110010717.60000001</v>
      </c>
      <c r="M185" s="17" t="s">
        <v>560</v>
      </c>
      <c r="N185" s="17" t="str">
        <f>VLOOKUP(A185,[1]DOP!B$2:N$274,13,0)</f>
        <v>MARIA CAROLINA</v>
      </c>
      <c r="O185" s="7" t="s">
        <v>61</v>
      </c>
      <c r="P185" s="7">
        <v>0</v>
      </c>
    </row>
    <row r="186" spans="1:16" ht="15.95" hidden="1" customHeight="1" x14ac:dyDescent="0.2">
      <c r="A186" s="8" t="s">
        <v>572</v>
      </c>
      <c r="B186" s="9" t="s">
        <v>556</v>
      </c>
      <c r="C186" s="46" t="s">
        <v>556</v>
      </c>
      <c r="D186" s="40" t="s">
        <v>573</v>
      </c>
      <c r="E186" s="6">
        <v>24167107</v>
      </c>
      <c r="F186" s="6" t="s">
        <v>558</v>
      </c>
      <c r="G186" s="11" t="s">
        <v>574</v>
      </c>
      <c r="H186" s="12" t="s">
        <v>49</v>
      </c>
      <c r="I186" s="13" t="s">
        <v>50</v>
      </c>
      <c r="J186" s="14">
        <v>11025000</v>
      </c>
      <c r="K186" s="15">
        <v>8</v>
      </c>
      <c r="L186" s="14">
        <f t="shared" si="0"/>
        <v>88200000</v>
      </c>
      <c r="M186" s="17" t="s">
        <v>560</v>
      </c>
      <c r="N186" s="17" t="str">
        <f>VLOOKUP(A186,[1]DOP!B$2:N$274,13,0)</f>
        <v>MARIA CAROLINA</v>
      </c>
      <c r="O186" s="7" t="s">
        <v>61</v>
      </c>
      <c r="P186" s="7">
        <v>0</v>
      </c>
    </row>
    <row r="187" spans="1:16" ht="15.95" hidden="1" customHeight="1" x14ac:dyDescent="0.2">
      <c r="A187" s="8" t="s">
        <v>575</v>
      </c>
      <c r="B187" s="9" t="s">
        <v>556</v>
      </c>
      <c r="C187" s="46" t="s">
        <v>556</v>
      </c>
      <c r="D187" s="40" t="s">
        <v>576</v>
      </c>
      <c r="E187" s="6">
        <v>20906129</v>
      </c>
      <c r="F187" s="6" t="s">
        <v>577</v>
      </c>
      <c r="G187" s="11" t="s">
        <v>578</v>
      </c>
      <c r="H187" s="12" t="s">
        <v>126</v>
      </c>
      <c r="I187" s="13" t="s">
        <v>127</v>
      </c>
      <c r="J187" s="14">
        <v>8000000</v>
      </c>
      <c r="K187" s="15">
        <v>8</v>
      </c>
      <c r="L187" s="14">
        <f t="shared" si="0"/>
        <v>64000000</v>
      </c>
      <c r="M187" s="17" t="s">
        <v>560</v>
      </c>
      <c r="N187" s="17" t="str">
        <f>VLOOKUP(A187,[1]DOP!B$2:N$274,13,0)</f>
        <v>MARIA CAROLINA</v>
      </c>
      <c r="O187" s="7" t="s">
        <v>61</v>
      </c>
      <c r="P187" s="7">
        <v>0</v>
      </c>
    </row>
    <row r="188" spans="1:16" ht="15.95" hidden="1" customHeight="1" x14ac:dyDescent="0.2">
      <c r="A188" s="8" t="s">
        <v>579</v>
      </c>
      <c r="B188" s="9" t="s">
        <v>556</v>
      </c>
      <c r="C188" s="42" t="s">
        <v>556</v>
      </c>
      <c r="D188" s="40" t="s">
        <v>907</v>
      </c>
      <c r="E188" s="6" t="s">
        <v>581</v>
      </c>
      <c r="F188" s="6" t="s">
        <v>577</v>
      </c>
      <c r="G188" s="11" t="s">
        <v>578</v>
      </c>
      <c r="H188" s="12" t="s">
        <v>126</v>
      </c>
      <c r="I188" s="13" t="s">
        <v>127</v>
      </c>
      <c r="J188" s="14">
        <v>8000000</v>
      </c>
      <c r="K188" s="15">
        <v>8</v>
      </c>
      <c r="L188" s="14">
        <f t="shared" si="0"/>
        <v>64000000</v>
      </c>
      <c r="M188" s="17" t="s">
        <v>560</v>
      </c>
      <c r="N188" s="17" t="str">
        <f>VLOOKUP(A188,[1]DOP!B$2:N$274,13,0)</f>
        <v>MARIA CAROLINA</v>
      </c>
      <c r="P188" s="7" t="e">
        <v>#N/A</v>
      </c>
    </row>
    <row r="189" spans="1:16" ht="15.95" hidden="1" customHeight="1" x14ac:dyDescent="0.2">
      <c r="A189" s="8" t="s">
        <v>582</v>
      </c>
      <c r="B189" s="9" t="s">
        <v>556</v>
      </c>
      <c r="C189" s="46" t="s">
        <v>556</v>
      </c>
      <c r="D189" s="40" t="s">
        <v>583</v>
      </c>
      <c r="E189" s="6"/>
      <c r="F189" s="6" t="s">
        <v>577</v>
      </c>
      <c r="G189" s="11" t="s">
        <v>578</v>
      </c>
      <c r="H189" s="12" t="s">
        <v>126</v>
      </c>
      <c r="I189" s="13" t="s">
        <v>127</v>
      </c>
      <c r="J189" s="14">
        <v>8000000</v>
      </c>
      <c r="K189" s="15">
        <v>8</v>
      </c>
      <c r="L189" s="14">
        <f t="shared" si="0"/>
        <v>64000000</v>
      </c>
      <c r="M189" s="17" t="s">
        <v>560</v>
      </c>
      <c r="N189" s="17" t="str">
        <f>VLOOKUP(A189,[1]DOP!B$2:N$274,13,0)</f>
        <v>MARIA CAROLINA</v>
      </c>
      <c r="O189" s="7" t="s">
        <v>61</v>
      </c>
      <c r="P189" s="7" t="e">
        <v>#N/A</v>
      </c>
    </row>
    <row r="190" spans="1:16" ht="15.95" hidden="1" customHeight="1" x14ac:dyDescent="0.2">
      <c r="A190" s="8" t="s">
        <v>584</v>
      </c>
      <c r="B190" s="9" t="s">
        <v>556</v>
      </c>
      <c r="C190" s="46" t="s">
        <v>556</v>
      </c>
      <c r="D190" s="40" t="s">
        <v>585</v>
      </c>
      <c r="E190" s="6"/>
      <c r="F190" s="6" t="s">
        <v>577</v>
      </c>
      <c r="G190" s="11" t="s">
        <v>578</v>
      </c>
      <c r="H190" s="12" t="s">
        <v>126</v>
      </c>
      <c r="I190" s="13" t="s">
        <v>127</v>
      </c>
      <c r="J190" s="14">
        <v>8000000</v>
      </c>
      <c r="K190" s="15">
        <v>8</v>
      </c>
      <c r="L190" s="14">
        <f t="shared" si="0"/>
        <v>64000000</v>
      </c>
      <c r="M190" s="17" t="s">
        <v>560</v>
      </c>
      <c r="N190" s="17" t="str">
        <f>VLOOKUP(A190,[1]DOP!B$2:N$274,13,0)</f>
        <v>MARIA CAROLINA</v>
      </c>
      <c r="O190" s="7" t="s">
        <v>61</v>
      </c>
      <c r="P190" s="7" t="e">
        <v>#N/A</v>
      </c>
    </row>
    <row r="191" spans="1:16" ht="15.95" hidden="1" customHeight="1" x14ac:dyDescent="0.2">
      <c r="A191" s="8" t="s">
        <v>586</v>
      </c>
      <c r="B191" s="9" t="s">
        <v>556</v>
      </c>
      <c r="C191" s="46" t="s">
        <v>556</v>
      </c>
      <c r="D191" s="40" t="s">
        <v>587</v>
      </c>
      <c r="E191" s="6">
        <v>1075208563</v>
      </c>
      <c r="F191" s="6" t="s">
        <v>577</v>
      </c>
      <c r="G191" s="11" t="s">
        <v>578</v>
      </c>
      <c r="H191" s="12" t="s">
        <v>126</v>
      </c>
      <c r="I191" s="13" t="s">
        <v>127</v>
      </c>
      <c r="J191" s="14">
        <v>8000000</v>
      </c>
      <c r="K191" s="15">
        <v>8</v>
      </c>
      <c r="L191" s="14">
        <f t="shared" si="0"/>
        <v>64000000</v>
      </c>
      <c r="M191" s="17" t="s">
        <v>560</v>
      </c>
      <c r="N191" s="17" t="str">
        <f>VLOOKUP(A191,[1]DOP!B$2:N$274,13,0)</f>
        <v>MARIA CAROLINA</v>
      </c>
      <c r="O191" s="7" t="s">
        <v>61</v>
      </c>
      <c r="P191" s="7">
        <v>0</v>
      </c>
    </row>
    <row r="192" spans="1:16" ht="15.95" hidden="1" customHeight="1" x14ac:dyDescent="0.2">
      <c r="A192" s="8" t="s">
        <v>588</v>
      </c>
      <c r="B192" s="9" t="s">
        <v>556</v>
      </c>
      <c r="C192" s="46" t="s">
        <v>556</v>
      </c>
      <c r="D192" s="40" t="s">
        <v>589</v>
      </c>
      <c r="E192" s="6"/>
      <c r="F192" s="6" t="s">
        <v>577</v>
      </c>
      <c r="G192" s="11" t="s">
        <v>578</v>
      </c>
      <c r="H192" s="12" t="s">
        <v>126</v>
      </c>
      <c r="I192" s="13" t="s">
        <v>127</v>
      </c>
      <c r="J192" s="14">
        <v>8000000</v>
      </c>
      <c r="K192" s="15">
        <v>8</v>
      </c>
      <c r="L192" s="14">
        <f t="shared" si="0"/>
        <v>64000000</v>
      </c>
      <c r="M192" s="17" t="s">
        <v>560</v>
      </c>
      <c r="N192" s="17" t="str">
        <f>VLOOKUP(A192,[1]DOP!B$2:N$274,13,0)</f>
        <v>MARIA CAROLINA</v>
      </c>
      <c r="O192" s="7" t="s">
        <v>61</v>
      </c>
      <c r="P192" s="7" t="e">
        <v>#N/A</v>
      </c>
    </row>
    <row r="193" spans="1:16" ht="15.95" hidden="1" customHeight="1" x14ac:dyDescent="0.2">
      <c r="A193" s="8" t="s">
        <v>590</v>
      </c>
      <c r="B193" s="9" t="s">
        <v>556</v>
      </c>
      <c r="C193" s="42" t="s">
        <v>556</v>
      </c>
      <c r="D193" s="40" t="s">
        <v>591</v>
      </c>
      <c r="E193" s="6"/>
      <c r="F193" s="6" t="s">
        <v>577</v>
      </c>
      <c r="G193" s="11" t="s">
        <v>578</v>
      </c>
      <c r="H193" s="12" t="s">
        <v>126</v>
      </c>
      <c r="I193" s="13" t="s">
        <v>127</v>
      </c>
      <c r="J193" s="14">
        <v>8000000</v>
      </c>
      <c r="K193" s="15">
        <v>8</v>
      </c>
      <c r="L193" s="14">
        <f t="shared" si="0"/>
        <v>64000000</v>
      </c>
      <c r="M193" s="17" t="s">
        <v>560</v>
      </c>
      <c r="N193" s="17" t="str">
        <f>VLOOKUP(A193,[1]DOP!B$2:N$274,13,0)</f>
        <v>MARIA CAROLINA</v>
      </c>
      <c r="P193" s="7" t="e">
        <v>#N/A</v>
      </c>
    </row>
    <row r="194" spans="1:16" ht="15.95" hidden="1" customHeight="1" x14ac:dyDescent="0.2">
      <c r="A194" s="8" t="s">
        <v>592</v>
      </c>
      <c r="B194" s="9" t="s">
        <v>556</v>
      </c>
      <c r="C194" s="46" t="s">
        <v>556</v>
      </c>
      <c r="D194" s="40" t="s">
        <v>593</v>
      </c>
      <c r="E194" s="6">
        <v>52152686</v>
      </c>
      <c r="F194" s="6" t="s">
        <v>577</v>
      </c>
      <c r="G194" s="11" t="s">
        <v>578</v>
      </c>
      <c r="H194" s="12" t="s">
        <v>126</v>
      </c>
      <c r="I194" s="13" t="s">
        <v>127</v>
      </c>
      <c r="J194" s="14">
        <v>8000000</v>
      </c>
      <c r="K194" s="15">
        <v>8</v>
      </c>
      <c r="L194" s="14">
        <f t="shared" si="0"/>
        <v>64000000</v>
      </c>
      <c r="M194" s="17" t="s">
        <v>560</v>
      </c>
      <c r="N194" s="17" t="str">
        <f>VLOOKUP(A194,[1]DOP!B$2:N$274,13,0)</f>
        <v>MARIA CAROLINA</v>
      </c>
      <c r="O194" s="7" t="s">
        <v>61</v>
      </c>
      <c r="P194" s="7">
        <v>0</v>
      </c>
    </row>
    <row r="195" spans="1:16" ht="15.95" hidden="1" customHeight="1" x14ac:dyDescent="0.2">
      <c r="A195" s="8" t="s">
        <v>594</v>
      </c>
      <c r="B195" s="9" t="s">
        <v>556</v>
      </c>
      <c r="C195" s="46" t="s">
        <v>556</v>
      </c>
      <c r="D195" s="40" t="s">
        <v>595</v>
      </c>
      <c r="E195" s="6">
        <v>1075653244</v>
      </c>
      <c r="F195" s="6" t="s">
        <v>577</v>
      </c>
      <c r="G195" s="11" t="s">
        <v>578</v>
      </c>
      <c r="H195" s="12" t="s">
        <v>126</v>
      </c>
      <c r="I195" s="13" t="s">
        <v>127</v>
      </c>
      <c r="J195" s="14">
        <v>8000000</v>
      </c>
      <c r="K195" s="15">
        <v>8</v>
      </c>
      <c r="L195" s="14">
        <f t="shared" ref="L195:L258" si="1">J195*K195</f>
        <v>64000000</v>
      </c>
      <c r="M195" s="17" t="s">
        <v>560</v>
      </c>
      <c r="N195" s="17" t="str">
        <f>VLOOKUP(A195,[1]DOP!B$2:N$274,13,0)</f>
        <v>MARIA CAROLINA</v>
      </c>
      <c r="O195" s="7" t="s">
        <v>61</v>
      </c>
      <c r="P195" s="7">
        <v>0</v>
      </c>
    </row>
    <row r="196" spans="1:16" ht="15.95" hidden="1" customHeight="1" x14ac:dyDescent="0.2">
      <c r="A196" s="8" t="s">
        <v>596</v>
      </c>
      <c r="B196" s="9" t="s">
        <v>556</v>
      </c>
      <c r="C196" s="46" t="s">
        <v>556</v>
      </c>
      <c r="D196" s="40" t="s">
        <v>597</v>
      </c>
      <c r="E196" s="6">
        <v>52754306</v>
      </c>
      <c r="F196" s="6" t="s">
        <v>598</v>
      </c>
      <c r="G196" s="11" t="s">
        <v>599</v>
      </c>
      <c r="H196" s="12" t="s">
        <v>72</v>
      </c>
      <c r="I196" s="13" t="s">
        <v>73</v>
      </c>
      <c r="J196" s="14">
        <v>6345286.5</v>
      </c>
      <c r="K196" s="15">
        <v>8</v>
      </c>
      <c r="L196" s="14">
        <f t="shared" si="1"/>
        <v>50762292</v>
      </c>
      <c r="M196" s="17" t="s">
        <v>560</v>
      </c>
      <c r="N196" s="17" t="str">
        <f>VLOOKUP(A196,[1]DOP!B$2:N$274,13,0)</f>
        <v>JOSE</v>
      </c>
      <c r="O196" s="7" t="s">
        <v>61</v>
      </c>
      <c r="P196" s="7">
        <v>0</v>
      </c>
    </row>
    <row r="197" spans="1:16" ht="15.95" hidden="1" customHeight="1" x14ac:dyDescent="0.2">
      <c r="A197" s="8" t="s">
        <v>600</v>
      </c>
      <c r="B197" s="9" t="s">
        <v>556</v>
      </c>
      <c r="C197" s="46" t="s">
        <v>556</v>
      </c>
      <c r="D197" s="40" t="s">
        <v>601</v>
      </c>
      <c r="E197" s="6">
        <v>79890860</v>
      </c>
      <c r="F197" s="6" t="s">
        <v>598</v>
      </c>
      <c r="G197" s="11" t="s">
        <v>599</v>
      </c>
      <c r="H197" s="12" t="s">
        <v>72</v>
      </c>
      <c r="I197" s="13" t="s">
        <v>73</v>
      </c>
      <c r="J197" s="14">
        <v>6345286.5</v>
      </c>
      <c r="K197" s="15">
        <v>8</v>
      </c>
      <c r="L197" s="14">
        <f t="shared" si="1"/>
        <v>50762292</v>
      </c>
      <c r="M197" s="17" t="s">
        <v>560</v>
      </c>
      <c r="N197" s="17" t="str">
        <f>VLOOKUP(A197,[1]DOP!B$2:N$274,13,0)</f>
        <v>JOSE</v>
      </c>
      <c r="O197" s="7" t="s">
        <v>61</v>
      </c>
      <c r="P197" s="7">
        <v>0</v>
      </c>
    </row>
    <row r="198" spans="1:16" ht="15.95" hidden="1" customHeight="1" x14ac:dyDescent="0.2">
      <c r="A198" s="8" t="s">
        <v>602</v>
      </c>
      <c r="B198" s="9" t="s">
        <v>556</v>
      </c>
      <c r="C198" s="46" t="s">
        <v>556</v>
      </c>
      <c r="D198" s="40" t="s">
        <v>903</v>
      </c>
      <c r="E198" s="6">
        <v>52999080</v>
      </c>
      <c r="F198" s="6" t="s">
        <v>598</v>
      </c>
      <c r="G198" s="11" t="s">
        <v>599</v>
      </c>
      <c r="H198" s="12" t="s">
        <v>72</v>
      </c>
      <c r="I198" s="13" t="s">
        <v>73</v>
      </c>
      <c r="J198" s="14">
        <v>6345286.5</v>
      </c>
      <c r="K198" s="15">
        <v>8</v>
      </c>
      <c r="L198" s="14">
        <f t="shared" si="1"/>
        <v>50762292</v>
      </c>
      <c r="M198" s="17" t="s">
        <v>560</v>
      </c>
      <c r="N198" s="17" t="str">
        <f>VLOOKUP(A198,[1]DOP!B$2:N$274,13,0)</f>
        <v>JOSE</v>
      </c>
      <c r="O198" s="7" t="s">
        <v>61</v>
      </c>
      <c r="P198" s="7">
        <v>0</v>
      </c>
    </row>
    <row r="199" spans="1:16" ht="15.95" hidden="1" customHeight="1" x14ac:dyDescent="0.2">
      <c r="A199" s="8" t="s">
        <v>604</v>
      </c>
      <c r="B199" s="9" t="s">
        <v>556</v>
      </c>
      <c r="C199" s="46" t="s">
        <v>556</v>
      </c>
      <c r="D199" s="40" t="s">
        <v>605</v>
      </c>
      <c r="E199" s="6">
        <v>52201253</v>
      </c>
      <c r="F199" s="6" t="s">
        <v>598</v>
      </c>
      <c r="G199" s="11" t="s">
        <v>599</v>
      </c>
      <c r="H199" s="12" t="s">
        <v>72</v>
      </c>
      <c r="I199" s="13" t="s">
        <v>73</v>
      </c>
      <c r="J199" s="14">
        <v>6345286.5</v>
      </c>
      <c r="K199" s="15">
        <v>8</v>
      </c>
      <c r="L199" s="14">
        <f t="shared" si="1"/>
        <v>50762292</v>
      </c>
      <c r="M199" s="17" t="s">
        <v>560</v>
      </c>
      <c r="N199" s="17" t="str">
        <f>VLOOKUP(A199,[1]DOP!B$2:N$274,13,0)</f>
        <v>JOSE</v>
      </c>
      <c r="O199" s="7" t="s">
        <v>61</v>
      </c>
      <c r="P199" s="7">
        <v>0</v>
      </c>
    </row>
    <row r="200" spans="1:16" ht="15.95" hidden="1" customHeight="1" x14ac:dyDescent="0.2">
      <c r="A200" s="8" t="s">
        <v>606</v>
      </c>
      <c r="B200" s="9" t="s">
        <v>556</v>
      </c>
      <c r="C200" s="46" t="s">
        <v>556</v>
      </c>
      <c r="D200" s="40" t="s">
        <v>607</v>
      </c>
      <c r="E200" s="6">
        <v>1033761533</v>
      </c>
      <c r="F200" s="6" t="s">
        <v>598</v>
      </c>
      <c r="G200" s="11" t="s">
        <v>599</v>
      </c>
      <c r="H200" s="12" t="s">
        <v>72</v>
      </c>
      <c r="I200" s="13" t="s">
        <v>73</v>
      </c>
      <c r="J200" s="14">
        <v>6345286.5</v>
      </c>
      <c r="K200" s="15">
        <v>8</v>
      </c>
      <c r="L200" s="14">
        <f t="shared" si="1"/>
        <v>50762292</v>
      </c>
      <c r="M200" s="17" t="s">
        <v>560</v>
      </c>
      <c r="N200" s="17" t="str">
        <f>VLOOKUP(A200,[1]DOP!B$2:N$274,13,0)</f>
        <v>JOSE</v>
      </c>
      <c r="O200" s="7" t="s">
        <v>61</v>
      </c>
      <c r="P200" s="7">
        <v>0</v>
      </c>
    </row>
    <row r="201" spans="1:16" ht="15.95" hidden="1" customHeight="1" x14ac:dyDescent="0.2">
      <c r="A201" s="8" t="s">
        <v>608</v>
      </c>
      <c r="B201" s="9" t="s">
        <v>556</v>
      </c>
      <c r="C201" s="46" t="s">
        <v>556</v>
      </c>
      <c r="D201" s="40" t="s">
        <v>609</v>
      </c>
      <c r="E201" s="6">
        <v>53893070</v>
      </c>
      <c r="F201" s="6" t="s">
        <v>598</v>
      </c>
      <c r="G201" s="11" t="s">
        <v>599</v>
      </c>
      <c r="H201" s="12" t="s">
        <v>72</v>
      </c>
      <c r="I201" s="13" t="s">
        <v>73</v>
      </c>
      <c r="J201" s="14">
        <v>6345286.5</v>
      </c>
      <c r="K201" s="15">
        <v>8</v>
      </c>
      <c r="L201" s="14">
        <f t="shared" si="1"/>
        <v>50762292</v>
      </c>
      <c r="M201" s="17" t="s">
        <v>560</v>
      </c>
      <c r="N201" s="17" t="str">
        <f>VLOOKUP(A201,[1]DOP!B$2:N$274,13,0)</f>
        <v>JOSE</v>
      </c>
      <c r="O201" s="7" t="s">
        <v>61</v>
      </c>
      <c r="P201" s="7">
        <v>0</v>
      </c>
    </row>
    <row r="202" spans="1:16" ht="15.95" hidden="1" customHeight="1" x14ac:dyDescent="0.2">
      <c r="A202" s="8" t="s">
        <v>610</v>
      </c>
      <c r="B202" s="9" t="s">
        <v>556</v>
      </c>
      <c r="C202" s="46" t="s">
        <v>556</v>
      </c>
      <c r="D202" s="40" t="s">
        <v>611</v>
      </c>
      <c r="E202" s="6">
        <v>1047407737</v>
      </c>
      <c r="F202" s="6" t="s">
        <v>598</v>
      </c>
      <c r="G202" s="11" t="s">
        <v>599</v>
      </c>
      <c r="H202" s="12" t="s">
        <v>72</v>
      </c>
      <c r="I202" s="13" t="s">
        <v>73</v>
      </c>
      <c r="J202" s="14">
        <v>6345286.5</v>
      </c>
      <c r="K202" s="15">
        <v>8</v>
      </c>
      <c r="L202" s="14">
        <f t="shared" si="1"/>
        <v>50762292</v>
      </c>
      <c r="M202" s="17" t="s">
        <v>560</v>
      </c>
      <c r="N202" s="17" t="str">
        <f>VLOOKUP(A202,[1]DOP!B$2:N$274,13,0)</f>
        <v>JOSE</v>
      </c>
      <c r="O202" s="7" t="s">
        <v>61</v>
      </c>
      <c r="P202" s="7">
        <v>0</v>
      </c>
    </row>
    <row r="203" spans="1:16" ht="15.95" hidden="1" customHeight="1" x14ac:dyDescent="0.2">
      <c r="A203" s="8" t="s">
        <v>612</v>
      </c>
      <c r="B203" s="9" t="s">
        <v>556</v>
      </c>
      <c r="C203" s="46" t="s">
        <v>556</v>
      </c>
      <c r="D203" s="40" t="s">
        <v>613</v>
      </c>
      <c r="E203" s="6">
        <v>1130597283</v>
      </c>
      <c r="F203" s="6" t="s">
        <v>598</v>
      </c>
      <c r="G203" s="11" t="s">
        <v>599</v>
      </c>
      <c r="H203" s="12" t="s">
        <v>72</v>
      </c>
      <c r="I203" s="13" t="s">
        <v>73</v>
      </c>
      <c r="J203" s="14">
        <v>6345286.5</v>
      </c>
      <c r="K203" s="15">
        <v>8</v>
      </c>
      <c r="L203" s="14">
        <f t="shared" si="1"/>
        <v>50762292</v>
      </c>
      <c r="M203" s="17" t="s">
        <v>560</v>
      </c>
      <c r="N203" s="17" t="str">
        <f>VLOOKUP(A203,[1]DOP!B$2:N$274,13,0)</f>
        <v>JOSE</v>
      </c>
      <c r="O203" s="7" t="s">
        <v>61</v>
      </c>
      <c r="P203" s="7">
        <v>0</v>
      </c>
    </row>
    <row r="204" spans="1:16" ht="15.95" hidden="1" customHeight="1" x14ac:dyDescent="0.2">
      <c r="A204" s="8" t="s">
        <v>614</v>
      </c>
      <c r="B204" s="9" t="s">
        <v>556</v>
      </c>
      <c r="C204" s="46" t="s">
        <v>556</v>
      </c>
      <c r="D204" s="40" t="s">
        <v>615</v>
      </c>
      <c r="E204" s="6">
        <v>79648079</v>
      </c>
      <c r="F204" s="6" t="s">
        <v>598</v>
      </c>
      <c r="G204" s="11" t="s">
        <v>599</v>
      </c>
      <c r="H204" s="12" t="s">
        <v>72</v>
      </c>
      <c r="I204" s="13" t="s">
        <v>73</v>
      </c>
      <c r="J204" s="14">
        <v>6345286.5</v>
      </c>
      <c r="K204" s="15">
        <v>8</v>
      </c>
      <c r="L204" s="14">
        <f t="shared" si="1"/>
        <v>50762292</v>
      </c>
      <c r="M204" s="17" t="s">
        <v>560</v>
      </c>
      <c r="N204" s="17" t="str">
        <f>VLOOKUP(A204,[1]DOP!B$2:N$274,13,0)</f>
        <v>JOSE</v>
      </c>
      <c r="O204" s="7" t="s">
        <v>61</v>
      </c>
      <c r="P204" s="7">
        <v>0</v>
      </c>
    </row>
    <row r="205" spans="1:16" ht="15.95" hidden="1" customHeight="1" x14ac:dyDescent="0.2">
      <c r="A205" s="8" t="s">
        <v>616</v>
      </c>
      <c r="B205" s="9" t="s">
        <v>556</v>
      </c>
      <c r="C205" s="46" t="s">
        <v>556</v>
      </c>
      <c r="D205" s="40" t="s">
        <v>617</v>
      </c>
      <c r="E205" s="6">
        <v>1018450695</v>
      </c>
      <c r="F205" s="6" t="s">
        <v>598</v>
      </c>
      <c r="G205" s="11" t="s">
        <v>905</v>
      </c>
      <c r="H205" s="12" t="s">
        <v>59</v>
      </c>
      <c r="I205" s="13" t="s">
        <v>60</v>
      </c>
      <c r="J205" s="14">
        <v>4956533.4000000004</v>
      </c>
      <c r="K205" s="15">
        <v>8</v>
      </c>
      <c r="L205" s="14">
        <f t="shared" si="1"/>
        <v>39652267.200000003</v>
      </c>
      <c r="M205" s="17" t="s">
        <v>560</v>
      </c>
      <c r="N205" s="17" t="str">
        <f>VLOOKUP(A205,[1]DOP!B$2:N$274,13,0)</f>
        <v>JOSE</v>
      </c>
      <c r="O205" s="7" t="s">
        <v>61</v>
      </c>
      <c r="P205" s="7">
        <v>0</v>
      </c>
    </row>
    <row r="206" spans="1:16" ht="15.95" hidden="1" customHeight="1" x14ac:dyDescent="0.2">
      <c r="A206" s="8" t="s">
        <v>619</v>
      </c>
      <c r="B206" s="9" t="s">
        <v>556</v>
      </c>
      <c r="C206" s="46" t="s">
        <v>556</v>
      </c>
      <c r="D206" s="40" t="s">
        <v>620</v>
      </c>
      <c r="E206" s="6">
        <v>52789565</v>
      </c>
      <c r="F206" s="6" t="s">
        <v>598</v>
      </c>
      <c r="G206" s="11" t="s">
        <v>599</v>
      </c>
      <c r="H206" s="12" t="s">
        <v>72</v>
      </c>
      <c r="I206" s="13" t="s">
        <v>73</v>
      </c>
      <c r="J206" s="14">
        <v>6345286.5</v>
      </c>
      <c r="K206" s="15">
        <v>8</v>
      </c>
      <c r="L206" s="14">
        <f t="shared" si="1"/>
        <v>50762292</v>
      </c>
      <c r="M206" s="17" t="s">
        <v>560</v>
      </c>
      <c r="N206" s="17" t="str">
        <f>VLOOKUP(A206,[1]DOP!B$2:N$274,13,0)</f>
        <v>JOSE</v>
      </c>
      <c r="O206" s="7" t="s">
        <v>61</v>
      </c>
      <c r="P206" s="7">
        <v>0</v>
      </c>
    </row>
    <row r="207" spans="1:16" ht="15.95" hidden="1" customHeight="1" x14ac:dyDescent="0.2">
      <c r="A207" s="8" t="s">
        <v>621</v>
      </c>
      <c r="B207" s="9" t="s">
        <v>556</v>
      </c>
      <c r="C207" s="46" t="s">
        <v>556</v>
      </c>
      <c r="D207" s="40" t="s">
        <v>622</v>
      </c>
      <c r="E207" s="6">
        <v>1014203571</v>
      </c>
      <c r="F207" s="6" t="s">
        <v>598</v>
      </c>
      <c r="G207" s="11" t="s">
        <v>599</v>
      </c>
      <c r="H207" s="12" t="s">
        <v>72</v>
      </c>
      <c r="I207" s="13" t="s">
        <v>73</v>
      </c>
      <c r="J207" s="14">
        <v>6345286.5</v>
      </c>
      <c r="K207" s="15">
        <v>8</v>
      </c>
      <c r="L207" s="14">
        <f t="shared" si="1"/>
        <v>50762292</v>
      </c>
      <c r="M207" s="17" t="s">
        <v>560</v>
      </c>
      <c r="N207" s="17" t="str">
        <f>VLOOKUP(A207,[1]DOP!B$2:N$274,13,0)</f>
        <v>JOSE</v>
      </c>
      <c r="O207" s="7" t="s">
        <v>61</v>
      </c>
      <c r="P207" s="7">
        <v>0</v>
      </c>
    </row>
    <row r="208" spans="1:16" ht="15.95" hidden="1" customHeight="1" x14ac:dyDescent="0.2">
      <c r="A208" s="8" t="s">
        <v>623</v>
      </c>
      <c r="B208" s="9" t="s">
        <v>556</v>
      </c>
      <c r="C208" s="46" t="s">
        <v>556</v>
      </c>
      <c r="D208" s="40" t="s">
        <v>624</v>
      </c>
      <c r="E208" s="6">
        <v>52783096</v>
      </c>
      <c r="F208" s="6" t="s">
        <v>625</v>
      </c>
      <c r="G208" s="11" t="s">
        <v>905</v>
      </c>
      <c r="H208" s="12" t="s">
        <v>59</v>
      </c>
      <c r="I208" s="13" t="s">
        <v>60</v>
      </c>
      <c r="J208" s="14">
        <v>4956533.4000000004</v>
      </c>
      <c r="K208" s="15">
        <v>8</v>
      </c>
      <c r="L208" s="14">
        <f t="shared" si="1"/>
        <v>39652267.200000003</v>
      </c>
      <c r="M208" s="17" t="s">
        <v>560</v>
      </c>
      <c r="N208" s="17" t="str">
        <f>VLOOKUP(A208,[1]DOP!B$2:N$274,13,0)</f>
        <v>JOSE</v>
      </c>
      <c r="O208" s="7" t="s">
        <v>61</v>
      </c>
      <c r="P208" s="7">
        <v>0</v>
      </c>
    </row>
    <row r="209" spans="1:16" ht="15.95" hidden="1" customHeight="1" x14ac:dyDescent="0.2">
      <c r="A209" s="8" t="s">
        <v>626</v>
      </c>
      <c r="B209" s="9" t="s">
        <v>556</v>
      </c>
      <c r="C209" s="42" t="s">
        <v>556</v>
      </c>
      <c r="D209" s="7" t="s">
        <v>899</v>
      </c>
      <c r="E209" s="6">
        <v>1030638630</v>
      </c>
      <c r="F209" s="6" t="s">
        <v>625</v>
      </c>
      <c r="G209" s="11" t="s">
        <v>905</v>
      </c>
      <c r="H209" s="12" t="s">
        <v>59</v>
      </c>
      <c r="I209" s="13" t="s">
        <v>60</v>
      </c>
      <c r="J209" s="14">
        <v>4956533.4000000004</v>
      </c>
      <c r="K209" s="15">
        <v>8</v>
      </c>
      <c r="L209" s="14">
        <f t="shared" si="1"/>
        <v>39652267.200000003</v>
      </c>
      <c r="M209" s="17" t="s">
        <v>560</v>
      </c>
      <c r="N209" s="17" t="str">
        <f>VLOOKUP(A209,[1]DOP!B$2:N$274,13,0)</f>
        <v>JOSE</v>
      </c>
      <c r="P209" s="7">
        <v>0</v>
      </c>
    </row>
    <row r="210" spans="1:16" ht="15.95" hidden="1" customHeight="1" x14ac:dyDescent="0.2">
      <c r="A210" s="8" t="s">
        <v>627</v>
      </c>
      <c r="B210" s="9" t="s">
        <v>556</v>
      </c>
      <c r="C210" s="46" t="s">
        <v>556</v>
      </c>
      <c r="D210" s="40" t="s">
        <v>628</v>
      </c>
      <c r="E210" s="6">
        <v>1110469277</v>
      </c>
      <c r="F210" s="6" t="s">
        <v>625</v>
      </c>
      <c r="G210" s="11" t="s">
        <v>905</v>
      </c>
      <c r="H210" s="12" t="s">
        <v>59</v>
      </c>
      <c r="I210" s="13" t="s">
        <v>60</v>
      </c>
      <c r="J210" s="14">
        <v>4956533.4000000004</v>
      </c>
      <c r="K210" s="15">
        <v>8</v>
      </c>
      <c r="L210" s="14">
        <f t="shared" si="1"/>
        <v>39652267.200000003</v>
      </c>
      <c r="M210" s="17" t="s">
        <v>560</v>
      </c>
      <c r="N210" s="17" t="str">
        <f>VLOOKUP(A210,[1]DOP!B$2:N$274,13,0)</f>
        <v>JOSE</v>
      </c>
      <c r="O210" s="7" t="s">
        <v>61</v>
      </c>
      <c r="P210" s="7">
        <v>0</v>
      </c>
    </row>
    <row r="211" spans="1:16" ht="15.95" hidden="1" customHeight="1" x14ac:dyDescent="0.2">
      <c r="A211" s="8" t="s">
        <v>629</v>
      </c>
      <c r="B211" s="9" t="s">
        <v>556</v>
      </c>
      <c r="C211" s="46" t="s">
        <v>556</v>
      </c>
      <c r="D211" s="40" t="s">
        <v>630</v>
      </c>
      <c r="E211" s="6">
        <v>1019036660</v>
      </c>
      <c r="F211" s="6" t="s">
        <v>625</v>
      </c>
      <c r="G211" s="11" t="s">
        <v>905</v>
      </c>
      <c r="H211" s="12" t="s">
        <v>59</v>
      </c>
      <c r="I211" s="13" t="s">
        <v>60</v>
      </c>
      <c r="J211" s="14">
        <v>4956533.4000000004</v>
      </c>
      <c r="K211" s="15">
        <v>8</v>
      </c>
      <c r="L211" s="14">
        <f t="shared" si="1"/>
        <v>39652267.200000003</v>
      </c>
      <c r="M211" s="17" t="s">
        <v>560</v>
      </c>
      <c r="N211" s="17" t="str">
        <f>VLOOKUP(A211,[1]DOP!B$2:N$274,13,0)</f>
        <v>JOSE</v>
      </c>
      <c r="O211" s="7" t="s">
        <v>61</v>
      </c>
      <c r="P211" s="7">
        <v>0</v>
      </c>
    </row>
    <row r="212" spans="1:16" ht="15.95" hidden="1" customHeight="1" x14ac:dyDescent="0.2">
      <c r="A212" s="8" t="s">
        <v>631</v>
      </c>
      <c r="B212" s="9" t="s">
        <v>556</v>
      </c>
      <c r="C212" s="46" t="s">
        <v>556</v>
      </c>
      <c r="D212" s="40" t="s">
        <v>632</v>
      </c>
      <c r="E212" s="6">
        <v>1013602731</v>
      </c>
      <c r="F212" s="6" t="s">
        <v>625</v>
      </c>
      <c r="G212" s="11" t="s">
        <v>905</v>
      </c>
      <c r="H212" s="12" t="s">
        <v>59</v>
      </c>
      <c r="I212" s="13" t="s">
        <v>60</v>
      </c>
      <c r="J212" s="14">
        <v>4956533.4000000004</v>
      </c>
      <c r="K212" s="15">
        <v>8</v>
      </c>
      <c r="L212" s="14">
        <f t="shared" si="1"/>
        <v>39652267.200000003</v>
      </c>
      <c r="M212" s="17" t="s">
        <v>560</v>
      </c>
      <c r="N212" s="17" t="str">
        <f>VLOOKUP(A212,[1]DOP!B$2:N$274,13,0)</f>
        <v>JOSE</v>
      </c>
      <c r="O212" s="7" t="s">
        <v>61</v>
      </c>
      <c r="P212" s="7">
        <v>0</v>
      </c>
    </row>
    <row r="213" spans="1:16" ht="15.95" hidden="1" customHeight="1" x14ac:dyDescent="0.2">
      <c r="A213" s="8" t="s">
        <v>633</v>
      </c>
      <c r="B213" s="9" t="s">
        <v>556</v>
      </c>
      <c r="C213" s="46" t="s">
        <v>556</v>
      </c>
      <c r="D213" s="40" t="s">
        <v>634</v>
      </c>
      <c r="E213" s="6">
        <v>1101177078</v>
      </c>
      <c r="F213" s="6" t="s">
        <v>635</v>
      </c>
      <c r="G213" s="11" t="s">
        <v>599</v>
      </c>
      <c r="H213" s="12" t="s">
        <v>72</v>
      </c>
      <c r="I213" s="13" t="s">
        <v>73</v>
      </c>
      <c r="J213" s="14">
        <v>6345286.5</v>
      </c>
      <c r="K213" s="15">
        <v>8</v>
      </c>
      <c r="L213" s="14">
        <f t="shared" si="1"/>
        <v>50762292</v>
      </c>
      <c r="M213" s="17" t="s">
        <v>560</v>
      </c>
      <c r="N213" s="17" t="str">
        <f>VLOOKUP(A213,[1]DOP!B$2:N$274,13,0)</f>
        <v>JOSE</v>
      </c>
      <c r="O213" s="7" t="s">
        <v>61</v>
      </c>
      <c r="P213" s="7">
        <v>0</v>
      </c>
    </row>
    <row r="214" spans="1:16" ht="15.95" hidden="1" customHeight="1" x14ac:dyDescent="0.2">
      <c r="A214" s="8" t="s">
        <v>636</v>
      </c>
      <c r="B214" s="9" t="s">
        <v>556</v>
      </c>
      <c r="C214" s="46" t="s">
        <v>556</v>
      </c>
      <c r="D214" s="40" t="s">
        <v>637</v>
      </c>
      <c r="E214" s="6">
        <v>1022341985</v>
      </c>
      <c r="F214" s="6" t="s">
        <v>638</v>
      </c>
      <c r="G214" s="11" t="s">
        <v>599</v>
      </c>
      <c r="H214" s="12" t="s">
        <v>72</v>
      </c>
      <c r="I214" s="13" t="s">
        <v>73</v>
      </c>
      <c r="J214" s="14">
        <v>6345286.5</v>
      </c>
      <c r="K214" s="15">
        <v>8</v>
      </c>
      <c r="L214" s="14">
        <f t="shared" si="1"/>
        <v>50762292</v>
      </c>
      <c r="M214" s="17" t="s">
        <v>560</v>
      </c>
      <c r="N214" s="17" t="str">
        <f>VLOOKUP(A214,[1]DOP!B$2:N$274,13,0)</f>
        <v>JOSE</v>
      </c>
      <c r="O214" s="7" t="s">
        <v>61</v>
      </c>
      <c r="P214" s="7">
        <v>0</v>
      </c>
    </row>
    <row r="215" spans="1:16" ht="15.95" hidden="1" customHeight="1" x14ac:dyDescent="0.2">
      <c r="A215" s="8" t="s">
        <v>639</v>
      </c>
      <c r="B215" s="9" t="s">
        <v>556</v>
      </c>
      <c r="C215" s="46" t="s">
        <v>556</v>
      </c>
      <c r="D215" s="40" t="s">
        <v>640</v>
      </c>
      <c r="E215" s="6">
        <v>2235492</v>
      </c>
      <c r="F215" s="6" t="s">
        <v>641</v>
      </c>
      <c r="G215" s="11" t="s">
        <v>642</v>
      </c>
      <c r="H215" s="12" t="s">
        <v>49</v>
      </c>
      <c r="I215" s="13" t="s">
        <v>50</v>
      </c>
      <c r="J215" s="14">
        <v>11502541.050000001</v>
      </c>
      <c r="K215" s="15">
        <v>8</v>
      </c>
      <c r="L215" s="14">
        <f t="shared" si="1"/>
        <v>92020328.400000006</v>
      </c>
      <c r="M215" s="17" t="s">
        <v>560</v>
      </c>
      <c r="N215" s="17" t="str">
        <f>VLOOKUP(A215,[1]DOP!B$2:N$274,13,0)</f>
        <v>MARIA CAROLINA</v>
      </c>
      <c r="O215" s="7" t="s">
        <v>61</v>
      </c>
      <c r="P215" s="7">
        <v>0</v>
      </c>
    </row>
    <row r="216" spans="1:16" ht="15.95" hidden="1" customHeight="1" x14ac:dyDescent="0.2">
      <c r="A216" s="8" t="s">
        <v>643</v>
      </c>
      <c r="B216" s="9" t="s">
        <v>556</v>
      </c>
      <c r="C216" s="46" t="s">
        <v>556</v>
      </c>
      <c r="D216" s="40" t="s">
        <v>644</v>
      </c>
      <c r="E216" s="6">
        <v>80829273</v>
      </c>
      <c r="F216" s="6" t="s">
        <v>645</v>
      </c>
      <c r="G216" s="11" t="s">
        <v>646</v>
      </c>
      <c r="H216" s="12" t="s">
        <v>83</v>
      </c>
      <c r="I216" s="13" t="s">
        <v>84</v>
      </c>
      <c r="J216" s="14">
        <v>5217405.9000000004</v>
      </c>
      <c r="K216" s="15">
        <v>8</v>
      </c>
      <c r="L216" s="14">
        <f t="shared" si="1"/>
        <v>41739247.200000003</v>
      </c>
      <c r="M216" s="17" t="s">
        <v>560</v>
      </c>
      <c r="N216" s="17" t="str">
        <f>VLOOKUP(A216,[1]DOP!B$2:N$274,13,0)</f>
        <v>JOSE</v>
      </c>
      <c r="O216" s="7" t="s">
        <v>61</v>
      </c>
      <c r="P216" s="7">
        <v>0</v>
      </c>
    </row>
    <row r="217" spans="1:16" ht="15.95" hidden="1" customHeight="1" x14ac:dyDescent="0.2">
      <c r="A217" s="8" t="s">
        <v>647</v>
      </c>
      <c r="B217" s="9" t="s">
        <v>556</v>
      </c>
      <c r="C217" s="46" t="s">
        <v>556</v>
      </c>
      <c r="D217" s="40" t="s">
        <v>648</v>
      </c>
      <c r="E217" s="6">
        <v>80172244</v>
      </c>
      <c r="F217" s="6" t="s">
        <v>645</v>
      </c>
      <c r="G217" s="11" t="s">
        <v>646</v>
      </c>
      <c r="H217" s="12" t="s">
        <v>83</v>
      </c>
      <c r="I217" s="13" t="s">
        <v>84</v>
      </c>
      <c r="J217" s="14">
        <v>5217405.9000000004</v>
      </c>
      <c r="K217" s="15">
        <v>8</v>
      </c>
      <c r="L217" s="14">
        <f t="shared" si="1"/>
        <v>41739247.200000003</v>
      </c>
      <c r="M217" s="17" t="s">
        <v>560</v>
      </c>
      <c r="N217" s="17" t="str">
        <f>VLOOKUP(A217,[1]DOP!B$2:N$274,13,0)</f>
        <v>JOSE</v>
      </c>
      <c r="O217" s="7" t="s">
        <v>61</v>
      </c>
      <c r="P217" s="7">
        <v>0</v>
      </c>
    </row>
    <row r="218" spans="1:16" ht="15.95" hidden="1" customHeight="1" x14ac:dyDescent="0.2">
      <c r="A218" s="8" t="s">
        <v>649</v>
      </c>
      <c r="B218" s="9" t="s">
        <v>650</v>
      </c>
      <c r="C218" s="46" t="s">
        <v>651</v>
      </c>
      <c r="D218" s="40" t="s">
        <v>652</v>
      </c>
      <c r="E218" s="6">
        <v>80927039</v>
      </c>
      <c r="F218" s="6" t="s">
        <v>653</v>
      </c>
      <c r="G218" s="11" t="s">
        <v>654</v>
      </c>
      <c r="H218" s="12" t="s">
        <v>83</v>
      </c>
      <c r="I218" s="13" t="s">
        <v>84</v>
      </c>
      <c r="J218" s="14">
        <v>6043826.25</v>
      </c>
      <c r="K218" s="15">
        <v>8</v>
      </c>
      <c r="L218" s="14">
        <f t="shared" si="1"/>
        <v>48350610</v>
      </c>
      <c r="M218" s="17" t="s">
        <v>655</v>
      </c>
      <c r="N218" s="17" t="str">
        <f>VLOOKUP(A218,[1]DOP!B$2:N$274,13,0)</f>
        <v>DIEGO</v>
      </c>
      <c r="O218" s="7" t="s">
        <v>61</v>
      </c>
      <c r="P218" s="7" t="s">
        <v>35</v>
      </c>
    </row>
    <row r="219" spans="1:16" ht="15.95" hidden="1" customHeight="1" x14ac:dyDescent="0.2">
      <c r="A219" s="8" t="s">
        <v>656</v>
      </c>
      <c r="B219" s="9" t="s">
        <v>650</v>
      </c>
      <c r="C219" s="46" t="s">
        <v>650</v>
      </c>
      <c r="D219" s="40" t="s">
        <v>657</v>
      </c>
      <c r="E219" s="6">
        <v>1110535710</v>
      </c>
      <c r="F219" s="6" t="s">
        <v>658</v>
      </c>
      <c r="G219" s="11" t="s">
        <v>659</v>
      </c>
      <c r="H219" s="12" t="s">
        <v>49</v>
      </c>
      <c r="I219" s="13" t="s">
        <v>50</v>
      </c>
      <c r="J219" s="14">
        <v>11269125</v>
      </c>
      <c r="K219" s="15">
        <v>8</v>
      </c>
      <c r="L219" s="14">
        <f t="shared" si="1"/>
        <v>90153000</v>
      </c>
      <c r="M219" s="17" t="s">
        <v>655</v>
      </c>
      <c r="N219" s="17" t="str">
        <f>VLOOKUP(A219,[1]DOP!B$2:N$274,13,0)</f>
        <v>DIEGO</v>
      </c>
      <c r="O219" s="7" t="s">
        <v>61</v>
      </c>
      <c r="P219" s="7">
        <v>0</v>
      </c>
    </row>
    <row r="220" spans="1:16" ht="15.95" hidden="1" customHeight="1" x14ac:dyDescent="0.2">
      <c r="A220" s="8" t="s">
        <v>660</v>
      </c>
      <c r="B220" s="9" t="s">
        <v>650</v>
      </c>
      <c r="C220" s="46" t="s">
        <v>650</v>
      </c>
      <c r="D220" s="40" t="s">
        <v>661</v>
      </c>
      <c r="E220" s="6">
        <v>1020771512</v>
      </c>
      <c r="F220" s="6" t="s">
        <v>662</v>
      </c>
      <c r="G220" s="11" t="s">
        <v>663</v>
      </c>
      <c r="H220" s="12" t="s">
        <v>305</v>
      </c>
      <c r="I220" s="13" t="s">
        <v>306</v>
      </c>
      <c r="J220" s="14">
        <v>7357048.6500000004</v>
      </c>
      <c r="K220" s="15">
        <v>8</v>
      </c>
      <c r="L220" s="14">
        <f t="shared" si="1"/>
        <v>58856389.200000003</v>
      </c>
      <c r="M220" s="17" t="s">
        <v>655</v>
      </c>
      <c r="N220" s="17" t="str">
        <f>VLOOKUP(A220,[1]DOP!B$2:N$274,13,0)</f>
        <v>DIEGO</v>
      </c>
      <c r="O220" s="7" t="s">
        <v>61</v>
      </c>
      <c r="P220" s="7">
        <v>0</v>
      </c>
    </row>
    <row r="221" spans="1:16" ht="15.95" hidden="1" customHeight="1" x14ac:dyDescent="0.2">
      <c r="A221" s="8" t="s">
        <v>664</v>
      </c>
      <c r="B221" s="9" t="s">
        <v>650</v>
      </c>
      <c r="C221" s="46" t="s">
        <v>650</v>
      </c>
      <c r="D221" s="40" t="s">
        <v>665</v>
      </c>
      <c r="E221" s="6">
        <v>1030672895</v>
      </c>
      <c r="F221" s="6" t="s">
        <v>662</v>
      </c>
      <c r="G221" s="11" t="s">
        <v>663</v>
      </c>
      <c r="H221" s="12" t="s">
        <v>305</v>
      </c>
      <c r="I221" s="13" t="s">
        <v>306</v>
      </c>
      <c r="J221" s="14">
        <v>7357048.6500000004</v>
      </c>
      <c r="K221" s="15">
        <v>8</v>
      </c>
      <c r="L221" s="14">
        <f t="shared" si="1"/>
        <v>58856389.200000003</v>
      </c>
      <c r="M221" s="17" t="s">
        <v>655</v>
      </c>
      <c r="N221" s="17" t="str">
        <f>VLOOKUP(A221,[1]DOP!B$2:N$274,13,0)</f>
        <v>DIEGO</v>
      </c>
      <c r="O221" s="7" t="s">
        <v>61</v>
      </c>
      <c r="P221" s="7">
        <v>0</v>
      </c>
    </row>
    <row r="222" spans="1:16" ht="15.95" hidden="1" customHeight="1" x14ac:dyDescent="0.2">
      <c r="A222" s="8" t="s">
        <v>666</v>
      </c>
      <c r="B222" s="9" t="s">
        <v>650</v>
      </c>
      <c r="C222" s="46" t="s">
        <v>650</v>
      </c>
      <c r="D222" s="40" t="s">
        <v>667</v>
      </c>
      <c r="E222" s="6">
        <v>1052394301</v>
      </c>
      <c r="F222" s="6" t="s">
        <v>662</v>
      </c>
      <c r="G222" s="11" t="s">
        <v>663</v>
      </c>
      <c r="H222" s="12" t="s">
        <v>72</v>
      </c>
      <c r="I222" s="13" t="s">
        <v>73</v>
      </c>
      <c r="J222" s="14">
        <v>6345286.5</v>
      </c>
      <c r="K222" s="15">
        <v>8</v>
      </c>
      <c r="L222" s="14">
        <f t="shared" si="1"/>
        <v>50762292</v>
      </c>
      <c r="M222" s="17" t="s">
        <v>655</v>
      </c>
      <c r="N222" s="17" t="str">
        <f>VLOOKUP(A222,[1]DOP!B$2:N$274,13,0)</f>
        <v>DIEGO</v>
      </c>
      <c r="O222" s="7" t="s">
        <v>61</v>
      </c>
      <c r="P222" s="7">
        <v>0</v>
      </c>
    </row>
    <row r="223" spans="1:16" ht="15.95" hidden="1" customHeight="1" x14ac:dyDescent="0.2">
      <c r="A223" s="8" t="s">
        <v>668</v>
      </c>
      <c r="B223" s="9" t="s">
        <v>650</v>
      </c>
      <c r="C223" s="46" t="s">
        <v>650</v>
      </c>
      <c r="D223" s="40" t="s">
        <v>669</v>
      </c>
      <c r="E223" s="6">
        <v>74184045</v>
      </c>
      <c r="F223" s="6" t="s">
        <v>670</v>
      </c>
      <c r="G223" s="11" t="s">
        <v>671</v>
      </c>
      <c r="H223" s="12" t="s">
        <v>23</v>
      </c>
      <c r="I223" s="13" t="s">
        <v>24</v>
      </c>
      <c r="J223" s="14">
        <v>13751339.700000001</v>
      </c>
      <c r="K223" s="15">
        <v>8</v>
      </c>
      <c r="L223" s="14">
        <f t="shared" si="1"/>
        <v>110010717.60000001</v>
      </c>
      <c r="M223" s="17" t="s">
        <v>655</v>
      </c>
      <c r="N223" s="17" t="str">
        <f>VLOOKUP(A223,[1]DOP!B$2:N$274,13,0)</f>
        <v>DIEGO</v>
      </c>
      <c r="O223" s="7" t="s">
        <v>61</v>
      </c>
      <c r="P223" s="7">
        <v>0</v>
      </c>
    </row>
    <row r="224" spans="1:16" ht="15.95" hidden="1" customHeight="1" x14ac:dyDescent="0.2">
      <c r="A224" s="8" t="s">
        <v>672</v>
      </c>
      <c r="B224" s="9" t="s">
        <v>650</v>
      </c>
      <c r="C224" s="46" t="s">
        <v>650</v>
      </c>
      <c r="D224" s="40" t="s">
        <v>673</v>
      </c>
      <c r="E224" s="6">
        <v>1030542928</v>
      </c>
      <c r="F224" s="6" t="s">
        <v>674</v>
      </c>
      <c r="G224" s="11" t="s">
        <v>675</v>
      </c>
      <c r="H224" s="12" t="s">
        <v>305</v>
      </c>
      <c r="I224" s="13" t="s">
        <v>306</v>
      </c>
      <c r="J224" s="14">
        <v>7357048.6500000004</v>
      </c>
      <c r="K224" s="15">
        <v>8</v>
      </c>
      <c r="L224" s="14">
        <f t="shared" si="1"/>
        <v>58856389.200000003</v>
      </c>
      <c r="M224" s="17" t="s">
        <v>655</v>
      </c>
      <c r="N224" s="17" t="str">
        <f>VLOOKUP(A224,[1]DOP!B$2:N$274,13,0)</f>
        <v>DIEGO</v>
      </c>
      <c r="O224" s="7" t="s">
        <v>61</v>
      </c>
      <c r="P224" s="7">
        <v>0</v>
      </c>
    </row>
    <row r="225" spans="1:16" ht="15.95" hidden="1" customHeight="1" x14ac:dyDescent="0.2">
      <c r="A225" s="8" t="s">
        <v>676</v>
      </c>
      <c r="B225" s="9" t="s">
        <v>650</v>
      </c>
      <c r="C225" s="46" t="s">
        <v>650</v>
      </c>
      <c r="D225" s="40" t="s">
        <v>677</v>
      </c>
      <c r="E225" s="6">
        <v>52126325</v>
      </c>
      <c r="F225" s="6" t="s">
        <v>674</v>
      </c>
      <c r="G225" s="11" t="s">
        <v>675</v>
      </c>
      <c r="H225" s="12" t="s">
        <v>305</v>
      </c>
      <c r="I225" s="13" t="s">
        <v>306</v>
      </c>
      <c r="J225" s="14">
        <v>7357048.6500000004</v>
      </c>
      <c r="K225" s="15">
        <v>8</v>
      </c>
      <c r="L225" s="14">
        <f t="shared" si="1"/>
        <v>58856389.200000003</v>
      </c>
      <c r="M225" s="17" t="s">
        <v>655</v>
      </c>
      <c r="N225" s="17" t="str">
        <f>VLOOKUP(A225,[1]DOP!B$2:N$274,13,0)</f>
        <v>DIEGO</v>
      </c>
      <c r="O225" s="7" t="s">
        <v>61</v>
      </c>
      <c r="P225" s="7">
        <v>0</v>
      </c>
    </row>
    <row r="226" spans="1:16" ht="15.95" hidden="1" customHeight="1" x14ac:dyDescent="0.2">
      <c r="A226" s="8" t="s">
        <v>678</v>
      </c>
      <c r="B226" s="9" t="s">
        <v>650</v>
      </c>
      <c r="C226" s="46" t="s">
        <v>650</v>
      </c>
      <c r="D226" s="40" t="s">
        <v>679</v>
      </c>
      <c r="E226" s="6">
        <v>52351045</v>
      </c>
      <c r="F226" s="6" t="s">
        <v>674</v>
      </c>
      <c r="G226" s="11" t="s">
        <v>675</v>
      </c>
      <c r="H226" s="12" t="s">
        <v>305</v>
      </c>
      <c r="I226" s="13" t="s">
        <v>306</v>
      </c>
      <c r="J226" s="14">
        <v>7357048.6500000004</v>
      </c>
      <c r="K226" s="15">
        <v>8</v>
      </c>
      <c r="L226" s="14">
        <f t="shared" si="1"/>
        <v>58856389.200000003</v>
      </c>
      <c r="M226" s="17" t="s">
        <v>655</v>
      </c>
      <c r="N226" s="17" t="str">
        <f>VLOOKUP(A226,[1]DOP!B$2:N$274,13,0)</f>
        <v>DIEGO</v>
      </c>
      <c r="O226" s="7" t="s">
        <v>61</v>
      </c>
      <c r="P226" s="7">
        <v>0</v>
      </c>
    </row>
    <row r="227" spans="1:16" ht="15.95" hidden="1" customHeight="1" x14ac:dyDescent="0.2">
      <c r="A227" s="8" t="s">
        <v>680</v>
      </c>
      <c r="B227" s="9" t="s">
        <v>650</v>
      </c>
      <c r="C227" s="46" t="s">
        <v>650</v>
      </c>
      <c r="D227" s="40" t="s">
        <v>681</v>
      </c>
      <c r="E227" s="6">
        <v>1032356824</v>
      </c>
      <c r="F227" s="6" t="s">
        <v>674</v>
      </c>
      <c r="G227" s="11" t="s">
        <v>675</v>
      </c>
      <c r="H227" s="12" t="s">
        <v>305</v>
      </c>
      <c r="I227" s="13" t="s">
        <v>306</v>
      </c>
      <c r="J227" s="14">
        <v>7357048.6500000004</v>
      </c>
      <c r="K227" s="15">
        <v>8</v>
      </c>
      <c r="L227" s="14">
        <f t="shared" si="1"/>
        <v>58856389.200000003</v>
      </c>
      <c r="M227" s="17" t="s">
        <v>655</v>
      </c>
      <c r="N227" s="17" t="str">
        <f>VLOOKUP(A227,[1]DOP!B$2:N$274,13,0)</f>
        <v>DIEGO</v>
      </c>
      <c r="O227" s="7" t="s">
        <v>61</v>
      </c>
      <c r="P227" s="7">
        <v>0</v>
      </c>
    </row>
    <row r="228" spans="1:16" ht="15.95" hidden="1" customHeight="1" x14ac:dyDescent="0.2">
      <c r="A228" s="8" t="s">
        <v>682</v>
      </c>
      <c r="B228" s="9" t="s">
        <v>650</v>
      </c>
      <c r="C228" s="46" t="s">
        <v>650</v>
      </c>
      <c r="D228" s="40" t="s">
        <v>683</v>
      </c>
      <c r="E228" s="6">
        <v>1032393154</v>
      </c>
      <c r="F228" s="6" t="s">
        <v>674</v>
      </c>
      <c r="G228" s="11" t="s">
        <v>675</v>
      </c>
      <c r="H228" s="12" t="s">
        <v>305</v>
      </c>
      <c r="I228" s="13" t="s">
        <v>306</v>
      </c>
      <c r="J228" s="14">
        <v>7357048.6500000004</v>
      </c>
      <c r="K228" s="15">
        <v>8</v>
      </c>
      <c r="L228" s="14">
        <f t="shared" si="1"/>
        <v>58856389.200000003</v>
      </c>
      <c r="M228" s="17" t="s">
        <v>655</v>
      </c>
      <c r="N228" s="17" t="str">
        <f>VLOOKUP(A228,[1]DOP!B$2:N$274,13,0)</f>
        <v>DIEGO</v>
      </c>
      <c r="O228" s="7" t="s">
        <v>61</v>
      </c>
      <c r="P228" s="7">
        <v>0</v>
      </c>
    </row>
    <row r="229" spans="1:16" ht="15.95" hidden="1" customHeight="1" x14ac:dyDescent="0.2">
      <c r="A229" s="8" t="s">
        <v>684</v>
      </c>
      <c r="B229" s="9" t="s">
        <v>650</v>
      </c>
      <c r="C229" s="46" t="s">
        <v>650</v>
      </c>
      <c r="D229" s="40" t="s">
        <v>685</v>
      </c>
      <c r="E229" s="6">
        <v>1032408322</v>
      </c>
      <c r="F229" s="6" t="s">
        <v>674</v>
      </c>
      <c r="G229" s="11" t="s">
        <v>675</v>
      </c>
      <c r="H229" s="12" t="s">
        <v>305</v>
      </c>
      <c r="I229" s="13" t="s">
        <v>306</v>
      </c>
      <c r="J229" s="14">
        <v>7357048.6500000004</v>
      </c>
      <c r="K229" s="15">
        <v>8</v>
      </c>
      <c r="L229" s="14">
        <f t="shared" si="1"/>
        <v>58856389.200000003</v>
      </c>
      <c r="M229" s="17" t="s">
        <v>655</v>
      </c>
      <c r="N229" s="17" t="str">
        <f>VLOOKUP(A229,[1]DOP!B$2:N$274,13,0)</f>
        <v>DIEGO</v>
      </c>
      <c r="O229" s="7" t="s">
        <v>61</v>
      </c>
      <c r="P229" s="7">
        <v>0</v>
      </c>
    </row>
    <row r="230" spans="1:16" ht="15.95" hidden="1" customHeight="1" x14ac:dyDescent="0.2">
      <c r="A230" s="8" t="s">
        <v>686</v>
      </c>
      <c r="B230" s="9" t="s">
        <v>650</v>
      </c>
      <c r="C230" s="46" t="s">
        <v>650</v>
      </c>
      <c r="D230" s="40" t="s">
        <v>687</v>
      </c>
      <c r="E230" s="6">
        <v>52904856</v>
      </c>
      <c r="F230" s="6" t="s">
        <v>688</v>
      </c>
      <c r="G230" s="11" t="s">
        <v>675</v>
      </c>
      <c r="H230" s="12" t="s">
        <v>305</v>
      </c>
      <c r="I230" s="13" t="s">
        <v>306</v>
      </c>
      <c r="J230" s="14">
        <v>7357048.6500000004</v>
      </c>
      <c r="K230" s="15">
        <v>8</v>
      </c>
      <c r="L230" s="14">
        <f t="shared" si="1"/>
        <v>58856389.200000003</v>
      </c>
      <c r="M230" s="17" t="s">
        <v>655</v>
      </c>
      <c r="N230" s="17" t="str">
        <f>VLOOKUP(A230,[1]DOP!B$2:N$274,13,0)</f>
        <v>DIEGO</v>
      </c>
      <c r="O230" s="7" t="s">
        <v>61</v>
      </c>
      <c r="P230" s="7">
        <v>0</v>
      </c>
    </row>
    <row r="231" spans="1:16" ht="15.95" hidden="1" customHeight="1" x14ac:dyDescent="0.2">
      <c r="A231" s="8" t="s">
        <v>689</v>
      </c>
      <c r="B231" s="9" t="s">
        <v>650</v>
      </c>
      <c r="C231" s="46" t="s">
        <v>650</v>
      </c>
      <c r="D231" s="40" t="s">
        <v>690</v>
      </c>
      <c r="E231" s="6">
        <v>1003823996</v>
      </c>
      <c r="F231" s="6" t="s">
        <v>691</v>
      </c>
      <c r="G231" s="11" t="s">
        <v>692</v>
      </c>
      <c r="H231" s="12" t="s">
        <v>59</v>
      </c>
      <c r="I231" s="13" t="s">
        <v>60</v>
      </c>
      <c r="J231" s="14">
        <v>3750344.85</v>
      </c>
      <c r="K231" s="15">
        <v>8</v>
      </c>
      <c r="L231" s="14">
        <f t="shared" si="1"/>
        <v>30002758.800000001</v>
      </c>
      <c r="M231" s="17" t="s">
        <v>655</v>
      </c>
      <c r="N231" s="17" t="str">
        <f>VLOOKUP(A231,[1]DOP!B$2:N$274,13,0)</f>
        <v>DIEGO</v>
      </c>
      <c r="O231" s="7" t="s">
        <v>61</v>
      </c>
      <c r="P231" s="7">
        <v>0</v>
      </c>
    </row>
    <row r="232" spans="1:16" ht="15.95" hidden="1" customHeight="1" x14ac:dyDescent="0.2">
      <c r="A232" s="8" t="s">
        <v>693</v>
      </c>
      <c r="B232" s="9" t="s">
        <v>650</v>
      </c>
      <c r="C232" s="46" t="s">
        <v>650</v>
      </c>
      <c r="D232" s="40" t="s">
        <v>694</v>
      </c>
      <c r="E232" s="6">
        <v>1014308340</v>
      </c>
      <c r="F232" s="6" t="s">
        <v>688</v>
      </c>
      <c r="G232" s="11" t="s">
        <v>695</v>
      </c>
      <c r="H232" s="12" t="s">
        <v>66</v>
      </c>
      <c r="I232" s="13" t="s">
        <v>67</v>
      </c>
      <c r="J232" s="14">
        <v>6043826.25</v>
      </c>
      <c r="K232" s="15">
        <v>8</v>
      </c>
      <c r="L232" s="14">
        <f t="shared" si="1"/>
        <v>48350610</v>
      </c>
      <c r="M232" s="17" t="s">
        <v>655</v>
      </c>
      <c r="N232" s="17" t="str">
        <f>VLOOKUP(A232,[1]DOP!B$2:N$274,13,0)</f>
        <v>DIEGO</v>
      </c>
      <c r="O232" s="7" t="s">
        <v>61</v>
      </c>
      <c r="P232" s="7">
        <v>0</v>
      </c>
    </row>
    <row r="233" spans="1:16" ht="15.95" hidden="1" customHeight="1" x14ac:dyDescent="0.2">
      <c r="A233" s="8" t="s">
        <v>696</v>
      </c>
      <c r="B233" s="9" t="s">
        <v>650</v>
      </c>
      <c r="C233" s="42" t="s">
        <v>650</v>
      </c>
      <c r="D233" s="40" t="s">
        <v>697</v>
      </c>
      <c r="E233" s="6"/>
      <c r="F233" s="6" t="s">
        <v>674</v>
      </c>
      <c r="G233" s="11" t="s">
        <v>675</v>
      </c>
      <c r="H233" s="12" t="s">
        <v>305</v>
      </c>
      <c r="I233" s="13" t="s">
        <v>306</v>
      </c>
      <c r="J233" s="14">
        <v>7357048.6500000004</v>
      </c>
      <c r="K233" s="15">
        <v>8</v>
      </c>
      <c r="L233" s="14">
        <f t="shared" si="1"/>
        <v>58856389.200000003</v>
      </c>
      <c r="M233" s="17" t="s">
        <v>655</v>
      </c>
      <c r="N233" s="17" t="str">
        <f>VLOOKUP(A233,[1]DOP!B$2:N$274,13,0)</f>
        <v>DIEGO</v>
      </c>
      <c r="P233" s="7" t="e">
        <v>#N/A</v>
      </c>
    </row>
    <row r="234" spans="1:16" ht="15.95" hidden="1" customHeight="1" x14ac:dyDescent="0.2">
      <c r="A234" s="8" t="s">
        <v>698</v>
      </c>
      <c r="B234" s="9" t="s">
        <v>650</v>
      </c>
      <c r="C234" s="42" t="s">
        <v>650</v>
      </c>
      <c r="D234" s="40" t="s">
        <v>699</v>
      </c>
      <c r="E234" s="6"/>
      <c r="F234" s="6" t="s">
        <v>674</v>
      </c>
      <c r="G234" s="11" t="s">
        <v>675</v>
      </c>
      <c r="H234" s="12" t="s">
        <v>305</v>
      </c>
      <c r="I234" s="13" t="s">
        <v>306</v>
      </c>
      <c r="J234" s="14">
        <v>7357048.6500000004</v>
      </c>
      <c r="K234" s="15">
        <v>8</v>
      </c>
      <c r="L234" s="14">
        <f t="shared" si="1"/>
        <v>58856389.200000003</v>
      </c>
      <c r="M234" s="17" t="s">
        <v>655</v>
      </c>
      <c r="N234" s="17" t="str">
        <f>VLOOKUP(A234,[1]DOP!B$2:N$274,13,0)</f>
        <v>DIEGO</v>
      </c>
      <c r="P234" s="7" t="e">
        <v>#N/A</v>
      </c>
    </row>
    <row r="235" spans="1:16" ht="15.95" hidden="1" customHeight="1" x14ac:dyDescent="0.2">
      <c r="A235" s="8" t="s">
        <v>700</v>
      </c>
      <c r="B235" s="9" t="s">
        <v>650</v>
      </c>
      <c r="C235" s="42" t="s">
        <v>650</v>
      </c>
      <c r="D235" s="40" t="s">
        <v>701</v>
      </c>
      <c r="E235" s="6"/>
      <c r="F235" s="6" t="s">
        <v>674</v>
      </c>
      <c r="G235" s="11" t="s">
        <v>675</v>
      </c>
      <c r="H235" s="12" t="s">
        <v>305</v>
      </c>
      <c r="I235" s="13" t="s">
        <v>306</v>
      </c>
      <c r="J235" s="14">
        <v>7357048.6500000004</v>
      </c>
      <c r="K235" s="15">
        <v>8</v>
      </c>
      <c r="L235" s="14">
        <f t="shared" si="1"/>
        <v>58856389.200000003</v>
      </c>
      <c r="M235" s="17" t="s">
        <v>655</v>
      </c>
      <c r="N235" s="17" t="str">
        <f>VLOOKUP(A235,[1]DOP!B$2:N$274,13,0)</f>
        <v>DIEGO</v>
      </c>
      <c r="P235" s="7" t="e">
        <v>#N/A</v>
      </c>
    </row>
    <row r="236" spans="1:16" ht="15.95" hidden="1" customHeight="1" x14ac:dyDescent="0.2">
      <c r="A236" s="8" t="s">
        <v>702</v>
      </c>
      <c r="B236" s="9" t="s">
        <v>650</v>
      </c>
      <c r="C236" s="46" t="s">
        <v>651</v>
      </c>
      <c r="D236" s="40" t="s">
        <v>703</v>
      </c>
      <c r="E236" s="6">
        <v>11200136</v>
      </c>
      <c r="F236" s="6" t="s">
        <v>704</v>
      </c>
      <c r="G236" s="11" t="s">
        <v>705</v>
      </c>
      <c r="H236" s="12" t="s">
        <v>23</v>
      </c>
      <c r="I236" s="13" t="s">
        <v>24</v>
      </c>
      <c r="J236" s="14">
        <v>12665787.75</v>
      </c>
      <c r="K236" s="15">
        <v>8</v>
      </c>
      <c r="L236" s="14">
        <f t="shared" si="1"/>
        <v>101326302</v>
      </c>
      <c r="M236" s="17" t="s">
        <v>655</v>
      </c>
      <c r="N236" s="17" t="str">
        <f>VLOOKUP(A236,[1]DOP!B$2:N$274,13,0)</f>
        <v>DIEGO</v>
      </c>
      <c r="O236" s="7" t="s">
        <v>61</v>
      </c>
      <c r="P236" s="7" t="s">
        <v>35</v>
      </c>
    </row>
    <row r="237" spans="1:16" ht="15.95" hidden="1" customHeight="1" x14ac:dyDescent="0.2">
      <c r="A237" s="8" t="s">
        <v>706</v>
      </c>
      <c r="B237" s="9" t="s">
        <v>650</v>
      </c>
      <c r="C237" s="46" t="s">
        <v>651</v>
      </c>
      <c r="D237" s="40" t="s">
        <v>707</v>
      </c>
      <c r="E237" s="6">
        <v>1018455200</v>
      </c>
      <c r="F237" s="6" t="s">
        <v>708</v>
      </c>
      <c r="G237" s="11" t="s">
        <v>709</v>
      </c>
      <c r="H237" s="12" t="s">
        <v>83</v>
      </c>
      <c r="I237" s="13" t="s">
        <v>84</v>
      </c>
      <c r="J237" s="14">
        <v>5756025</v>
      </c>
      <c r="K237" s="15">
        <v>8</v>
      </c>
      <c r="L237" s="14">
        <f t="shared" si="1"/>
        <v>46048200</v>
      </c>
      <c r="M237" s="17" t="s">
        <v>655</v>
      </c>
      <c r="N237" s="17" t="str">
        <f>VLOOKUP(A237,[1]DOP!B$2:N$274,13,0)</f>
        <v>DIEGO</v>
      </c>
      <c r="O237" s="7" t="s">
        <v>61</v>
      </c>
      <c r="P237" s="7" t="s">
        <v>35</v>
      </c>
    </row>
    <row r="238" spans="1:16" ht="15.95" hidden="1" customHeight="1" x14ac:dyDescent="0.2">
      <c r="A238" s="8" t="s">
        <v>710</v>
      </c>
      <c r="B238" s="9" t="s">
        <v>650</v>
      </c>
      <c r="C238" s="42" t="s">
        <v>651</v>
      </c>
      <c r="D238" s="40" t="s">
        <v>893</v>
      </c>
      <c r="E238" s="6" t="s">
        <v>711</v>
      </c>
      <c r="F238" s="6" t="s">
        <v>708</v>
      </c>
      <c r="G238" s="11" t="s">
        <v>712</v>
      </c>
      <c r="H238" s="12" t="s">
        <v>83</v>
      </c>
      <c r="I238" s="13" t="s">
        <v>84</v>
      </c>
      <c r="J238" s="14">
        <v>5756025</v>
      </c>
      <c r="K238" s="15">
        <v>8</v>
      </c>
      <c r="L238" s="14">
        <f t="shared" si="1"/>
        <v>46048200</v>
      </c>
      <c r="M238" s="17" t="s">
        <v>655</v>
      </c>
      <c r="N238" s="17" t="str">
        <f>VLOOKUP(A238,[1]DOP!B$2:N$274,13,0)</f>
        <v>DIEGO</v>
      </c>
    </row>
    <row r="239" spans="1:16" ht="15.95" hidden="1" customHeight="1" x14ac:dyDescent="0.2">
      <c r="A239" s="8" t="s">
        <v>713</v>
      </c>
      <c r="B239" s="9" t="s">
        <v>650</v>
      </c>
      <c r="C239" s="46" t="s">
        <v>651</v>
      </c>
      <c r="D239" s="40" t="s">
        <v>714</v>
      </c>
      <c r="E239" s="6">
        <v>79785599</v>
      </c>
      <c r="F239" s="6" t="s">
        <v>715</v>
      </c>
      <c r="G239" s="11" t="s">
        <v>716</v>
      </c>
      <c r="H239" s="12" t="s">
        <v>126</v>
      </c>
      <c r="I239" s="13" t="s">
        <v>127</v>
      </c>
      <c r="J239" s="14">
        <v>9182250</v>
      </c>
      <c r="K239" s="15">
        <v>8</v>
      </c>
      <c r="L239" s="14">
        <f t="shared" si="1"/>
        <v>73458000</v>
      </c>
      <c r="M239" s="17" t="s">
        <v>655</v>
      </c>
      <c r="N239" s="17" t="str">
        <f>VLOOKUP(A239,[1]DOP!B$2:N$274,13,0)</f>
        <v>DIEGO</v>
      </c>
      <c r="O239" s="7" t="s">
        <v>61</v>
      </c>
      <c r="P239" s="7">
        <v>0</v>
      </c>
    </row>
    <row r="240" spans="1:16" ht="15.95" hidden="1" customHeight="1" x14ac:dyDescent="0.2">
      <c r="A240" s="8" t="s">
        <v>717</v>
      </c>
      <c r="B240" s="9" t="s">
        <v>650</v>
      </c>
      <c r="C240" s="46" t="s">
        <v>651</v>
      </c>
      <c r="D240" s="40" t="s">
        <v>718</v>
      </c>
      <c r="E240" s="6">
        <v>1018434853</v>
      </c>
      <c r="F240" s="6" t="s">
        <v>719</v>
      </c>
      <c r="G240" s="11" t="s">
        <v>720</v>
      </c>
      <c r="H240" s="12" t="s">
        <v>126</v>
      </c>
      <c r="I240" s="13" t="s">
        <v>127</v>
      </c>
      <c r="J240" s="14">
        <v>9182250</v>
      </c>
      <c r="K240" s="15">
        <v>8</v>
      </c>
      <c r="L240" s="14">
        <f t="shared" si="1"/>
        <v>73458000</v>
      </c>
      <c r="M240" s="17" t="s">
        <v>655</v>
      </c>
      <c r="N240" s="17" t="str">
        <f>VLOOKUP(A240,[1]DOP!B$2:N$274,13,0)</f>
        <v>DIEGO</v>
      </c>
      <c r="O240" s="7" t="s">
        <v>61</v>
      </c>
      <c r="P240" s="7" t="s">
        <v>35</v>
      </c>
    </row>
    <row r="241" spans="1:16" ht="15.95" hidden="1" customHeight="1" x14ac:dyDescent="0.2">
      <c r="A241" s="8" t="s">
        <v>721</v>
      </c>
      <c r="B241" s="9" t="s">
        <v>650</v>
      </c>
      <c r="C241" s="46" t="s">
        <v>651</v>
      </c>
      <c r="D241" s="40" t="s">
        <v>892</v>
      </c>
      <c r="E241" s="6">
        <v>1031153546</v>
      </c>
      <c r="F241" s="6" t="s">
        <v>715</v>
      </c>
      <c r="G241" s="11" t="s">
        <v>723</v>
      </c>
      <c r="H241" s="12" t="s">
        <v>126</v>
      </c>
      <c r="I241" s="13" t="s">
        <v>127</v>
      </c>
      <c r="J241" s="14">
        <v>9182250</v>
      </c>
      <c r="K241" s="15">
        <v>8</v>
      </c>
      <c r="L241" s="14">
        <f t="shared" si="1"/>
        <v>73458000</v>
      </c>
      <c r="M241" s="17" t="s">
        <v>655</v>
      </c>
      <c r="N241" s="17" t="str">
        <f>VLOOKUP(A241,[1]DOP!B$2:N$274,13,0)</f>
        <v>DIEGO</v>
      </c>
      <c r="O241" s="7" t="s">
        <v>61</v>
      </c>
      <c r="P241" s="7" t="e">
        <v>#N/A</v>
      </c>
    </row>
    <row r="242" spans="1:16" ht="15.95" hidden="1" customHeight="1" x14ac:dyDescent="0.2">
      <c r="A242" s="8" t="s">
        <v>724</v>
      </c>
      <c r="B242" s="9" t="s">
        <v>650</v>
      </c>
      <c r="C242" s="46" t="s">
        <v>651</v>
      </c>
      <c r="D242" s="40" t="s">
        <v>725</v>
      </c>
      <c r="E242" s="6">
        <v>1024527760</v>
      </c>
      <c r="F242" s="6" t="s">
        <v>715</v>
      </c>
      <c r="G242" s="11" t="s">
        <v>723</v>
      </c>
      <c r="H242" s="12" t="s">
        <v>126</v>
      </c>
      <c r="I242" s="13" t="s">
        <v>127</v>
      </c>
      <c r="J242" s="14">
        <v>9182250</v>
      </c>
      <c r="K242" s="15">
        <v>8</v>
      </c>
      <c r="L242" s="14">
        <f t="shared" si="1"/>
        <v>73458000</v>
      </c>
      <c r="M242" s="17" t="s">
        <v>655</v>
      </c>
      <c r="N242" s="17" t="str">
        <f>VLOOKUP(A242,[1]DOP!B$2:N$274,13,0)</f>
        <v>DIEGO</v>
      </c>
      <c r="O242" s="7" t="s">
        <v>61</v>
      </c>
      <c r="P242" s="7" t="s">
        <v>35</v>
      </c>
    </row>
    <row r="243" spans="1:16" ht="15.95" hidden="1" customHeight="1" x14ac:dyDescent="0.2">
      <c r="A243" s="8" t="s">
        <v>726</v>
      </c>
      <c r="B243" s="9" t="s">
        <v>650</v>
      </c>
      <c r="C243" s="46" t="s">
        <v>651</v>
      </c>
      <c r="D243" s="40" t="s">
        <v>727</v>
      </c>
      <c r="E243" s="6">
        <v>1033696185</v>
      </c>
      <c r="F243" s="6" t="s">
        <v>715</v>
      </c>
      <c r="G243" s="11" t="s">
        <v>723</v>
      </c>
      <c r="H243" s="12" t="s">
        <v>126</v>
      </c>
      <c r="I243" s="13" t="s">
        <v>127</v>
      </c>
      <c r="J243" s="14">
        <v>9182250</v>
      </c>
      <c r="K243" s="15">
        <v>8</v>
      </c>
      <c r="L243" s="14">
        <f t="shared" si="1"/>
        <v>73458000</v>
      </c>
      <c r="M243" s="17" t="s">
        <v>655</v>
      </c>
      <c r="N243" s="17" t="str">
        <f>VLOOKUP(A243,[1]DOP!B$2:N$274,13,0)</f>
        <v>DIEGO</v>
      </c>
      <c r="O243" s="7" t="s">
        <v>61</v>
      </c>
      <c r="P243" s="7" t="s">
        <v>35</v>
      </c>
    </row>
    <row r="244" spans="1:16" ht="15.95" hidden="1" customHeight="1" x14ac:dyDescent="0.2">
      <c r="A244" s="8" t="s">
        <v>728</v>
      </c>
      <c r="B244" s="9" t="s">
        <v>650</v>
      </c>
      <c r="C244" s="46" t="s">
        <v>651</v>
      </c>
      <c r="D244" s="40" t="s">
        <v>895</v>
      </c>
      <c r="E244" s="6">
        <v>52494416</v>
      </c>
      <c r="F244" s="6" t="s">
        <v>715</v>
      </c>
      <c r="G244" s="11" t="s">
        <v>723</v>
      </c>
      <c r="H244" s="12" t="s">
        <v>126</v>
      </c>
      <c r="I244" s="13" t="s">
        <v>127</v>
      </c>
      <c r="J244" s="14">
        <v>9182250</v>
      </c>
      <c r="K244" s="15">
        <v>8</v>
      </c>
      <c r="L244" s="14">
        <f t="shared" si="1"/>
        <v>73458000</v>
      </c>
      <c r="M244" s="17" t="s">
        <v>655</v>
      </c>
      <c r="N244" s="17" t="str">
        <f>VLOOKUP(A244,[1]DOP!B$2:N$274,13,0)</f>
        <v>DIEGO</v>
      </c>
      <c r="O244" s="7" t="s">
        <v>61</v>
      </c>
      <c r="P244" s="7" t="s">
        <v>35</v>
      </c>
    </row>
    <row r="245" spans="1:16" ht="15.95" hidden="1" customHeight="1" x14ac:dyDescent="0.2">
      <c r="A245" s="8" t="s">
        <v>730</v>
      </c>
      <c r="B245" s="9" t="s">
        <v>650</v>
      </c>
      <c r="C245" s="46" t="s">
        <v>651</v>
      </c>
      <c r="D245" s="40" t="s">
        <v>731</v>
      </c>
      <c r="E245" s="6">
        <v>1085301697</v>
      </c>
      <c r="F245" s="6" t="s">
        <v>719</v>
      </c>
      <c r="G245" s="11" t="s">
        <v>723</v>
      </c>
      <c r="H245" s="12" t="s">
        <v>126</v>
      </c>
      <c r="I245" s="13" t="s">
        <v>127</v>
      </c>
      <c r="J245" s="14">
        <v>9182250</v>
      </c>
      <c r="K245" s="15">
        <v>8</v>
      </c>
      <c r="L245" s="14">
        <f t="shared" si="1"/>
        <v>73458000</v>
      </c>
      <c r="M245" s="17" t="s">
        <v>655</v>
      </c>
      <c r="N245" s="17" t="str">
        <f>VLOOKUP(A245,[1]DOP!B$2:N$274,13,0)</f>
        <v>DIEGO</v>
      </c>
      <c r="O245" s="7" t="s">
        <v>61</v>
      </c>
      <c r="P245" s="7" t="s">
        <v>35</v>
      </c>
    </row>
    <row r="246" spans="1:16" ht="15.95" hidden="1" customHeight="1" x14ac:dyDescent="0.2">
      <c r="A246" s="8" t="s">
        <v>732</v>
      </c>
      <c r="B246" s="9" t="s">
        <v>650</v>
      </c>
      <c r="C246" s="46" t="s">
        <v>651</v>
      </c>
      <c r="D246" s="40" t="s">
        <v>733</v>
      </c>
      <c r="E246" s="6">
        <v>1071331002</v>
      </c>
      <c r="F246" s="6" t="s">
        <v>715</v>
      </c>
      <c r="G246" s="11" t="s">
        <v>723</v>
      </c>
      <c r="H246" s="12" t="s">
        <v>126</v>
      </c>
      <c r="I246" s="13" t="s">
        <v>127</v>
      </c>
      <c r="J246" s="14">
        <v>9182250</v>
      </c>
      <c r="K246" s="15">
        <v>8</v>
      </c>
      <c r="L246" s="14">
        <f t="shared" si="1"/>
        <v>73458000</v>
      </c>
      <c r="M246" s="17" t="s">
        <v>655</v>
      </c>
      <c r="N246" s="17" t="str">
        <f>VLOOKUP(A246,[1]DOP!B$2:N$274,13,0)</f>
        <v>DIEGO</v>
      </c>
      <c r="O246" s="7" t="s">
        <v>61</v>
      </c>
      <c r="P246" s="7" t="s">
        <v>35</v>
      </c>
    </row>
    <row r="247" spans="1:16" ht="15.95" hidden="1" customHeight="1" x14ac:dyDescent="0.2">
      <c r="A247" s="8" t="s">
        <v>734</v>
      </c>
      <c r="B247" s="9" t="s">
        <v>650</v>
      </c>
      <c r="C247" s="46" t="s">
        <v>651</v>
      </c>
      <c r="D247" s="40" t="s">
        <v>735</v>
      </c>
      <c r="E247" s="6">
        <v>1152455332</v>
      </c>
      <c r="F247" s="6" t="s">
        <v>715</v>
      </c>
      <c r="G247" s="11" t="s">
        <v>723</v>
      </c>
      <c r="H247" s="12" t="s">
        <v>126</v>
      </c>
      <c r="I247" s="13" t="s">
        <v>127</v>
      </c>
      <c r="J247" s="14">
        <v>9182250</v>
      </c>
      <c r="K247" s="15">
        <v>8</v>
      </c>
      <c r="L247" s="14">
        <f t="shared" si="1"/>
        <v>73458000</v>
      </c>
      <c r="M247" s="17" t="s">
        <v>655</v>
      </c>
      <c r="N247" s="17" t="str">
        <f>VLOOKUP(A247,[1]DOP!B$2:N$274,13,0)</f>
        <v>DIEGO</v>
      </c>
      <c r="O247" s="7" t="s">
        <v>61</v>
      </c>
      <c r="P247" s="7" t="s">
        <v>35</v>
      </c>
    </row>
    <row r="248" spans="1:16" ht="15.95" hidden="1" customHeight="1" x14ac:dyDescent="0.2">
      <c r="A248" s="8" t="s">
        <v>736</v>
      </c>
      <c r="B248" s="9" t="s">
        <v>650</v>
      </c>
      <c r="C248" s="46" t="s">
        <v>651</v>
      </c>
      <c r="D248" s="40" t="s">
        <v>737</v>
      </c>
      <c r="E248" s="6">
        <v>1019017916</v>
      </c>
      <c r="F248" s="6" t="s">
        <v>715</v>
      </c>
      <c r="G248" s="11" t="s">
        <v>723</v>
      </c>
      <c r="H248" s="12" t="s">
        <v>126</v>
      </c>
      <c r="I248" s="13" t="s">
        <v>127</v>
      </c>
      <c r="J248" s="14">
        <v>9182250</v>
      </c>
      <c r="K248" s="15">
        <v>8</v>
      </c>
      <c r="L248" s="14">
        <f t="shared" si="1"/>
        <v>73458000</v>
      </c>
      <c r="M248" s="17" t="s">
        <v>655</v>
      </c>
      <c r="N248" s="17" t="str">
        <f>VLOOKUP(A248,[1]DOP!B$2:N$274,13,0)</f>
        <v>DIEGO</v>
      </c>
      <c r="O248" s="7" t="s">
        <v>61</v>
      </c>
      <c r="P248" s="7" t="s">
        <v>35</v>
      </c>
    </row>
    <row r="249" spans="1:16" ht="15.95" hidden="1" customHeight="1" x14ac:dyDescent="0.2">
      <c r="A249" s="8" t="s">
        <v>738</v>
      </c>
      <c r="B249" s="9" t="s">
        <v>650</v>
      </c>
      <c r="C249" s="46" t="s">
        <v>651</v>
      </c>
      <c r="D249" s="40" t="s">
        <v>896</v>
      </c>
      <c r="E249" s="6">
        <v>55208139</v>
      </c>
      <c r="F249" s="6" t="s">
        <v>715</v>
      </c>
      <c r="G249" s="11" t="s">
        <v>723</v>
      </c>
      <c r="H249" s="12" t="s">
        <v>126</v>
      </c>
      <c r="I249" s="13" t="s">
        <v>127</v>
      </c>
      <c r="J249" s="14">
        <v>9182250</v>
      </c>
      <c r="K249" s="15">
        <v>8</v>
      </c>
      <c r="L249" s="14">
        <f t="shared" si="1"/>
        <v>73458000</v>
      </c>
      <c r="M249" s="17" t="s">
        <v>655</v>
      </c>
      <c r="N249" s="17" t="str">
        <f>VLOOKUP(A249,[1]DOP!B$2:N$274,13,0)</f>
        <v>DIEGO</v>
      </c>
      <c r="O249" s="7" t="s">
        <v>61</v>
      </c>
      <c r="P249" s="7" t="s">
        <v>35</v>
      </c>
    </row>
    <row r="250" spans="1:16" ht="15.95" hidden="1" customHeight="1" x14ac:dyDescent="0.2">
      <c r="A250" s="8" t="s">
        <v>740</v>
      </c>
      <c r="B250" s="9" t="s">
        <v>650</v>
      </c>
      <c r="C250" s="46" t="s">
        <v>651</v>
      </c>
      <c r="D250" s="40" t="s">
        <v>741</v>
      </c>
      <c r="E250" s="6"/>
      <c r="F250" s="6" t="s">
        <v>715</v>
      </c>
      <c r="G250" s="11" t="s">
        <v>723</v>
      </c>
      <c r="H250" s="12" t="s">
        <v>126</v>
      </c>
      <c r="I250" s="13" t="s">
        <v>127</v>
      </c>
      <c r="J250" s="14">
        <v>9182250</v>
      </c>
      <c r="K250" s="15">
        <v>8</v>
      </c>
      <c r="L250" s="14">
        <f t="shared" si="1"/>
        <v>73458000</v>
      </c>
      <c r="M250" s="17" t="s">
        <v>655</v>
      </c>
      <c r="N250" s="17" t="str">
        <f>VLOOKUP(A250,[1]DOP!B$2:N$274,13,0)</f>
        <v>DIEGO</v>
      </c>
      <c r="O250" s="7" t="s">
        <v>61</v>
      </c>
      <c r="P250" s="7" t="e">
        <v>#N/A</v>
      </c>
    </row>
    <row r="251" spans="1:16" ht="15.95" hidden="1" customHeight="1" x14ac:dyDescent="0.2">
      <c r="A251" s="8" t="s">
        <v>742</v>
      </c>
      <c r="B251" s="9" t="s">
        <v>650</v>
      </c>
      <c r="C251" s="46" t="s">
        <v>651</v>
      </c>
      <c r="D251" s="40" t="s">
        <v>743</v>
      </c>
      <c r="E251" s="6">
        <v>1015406734</v>
      </c>
      <c r="F251" s="6" t="s">
        <v>715</v>
      </c>
      <c r="G251" s="11" t="s">
        <v>723</v>
      </c>
      <c r="H251" s="12" t="s">
        <v>126</v>
      </c>
      <c r="I251" s="13" t="s">
        <v>127</v>
      </c>
      <c r="J251" s="14">
        <v>9182250</v>
      </c>
      <c r="K251" s="15">
        <v>8</v>
      </c>
      <c r="L251" s="14">
        <f t="shared" si="1"/>
        <v>73458000</v>
      </c>
      <c r="M251" s="17" t="s">
        <v>655</v>
      </c>
      <c r="N251" s="17" t="str">
        <f>VLOOKUP(A251,[1]DOP!B$2:N$274,13,0)</f>
        <v>DIEGO</v>
      </c>
      <c r="O251" s="7" t="s">
        <v>61</v>
      </c>
      <c r="P251" s="7" t="s">
        <v>35</v>
      </c>
    </row>
    <row r="252" spans="1:16" ht="15.95" hidden="1" customHeight="1" x14ac:dyDescent="0.2">
      <c r="A252" s="8" t="s">
        <v>744</v>
      </c>
      <c r="B252" s="9" t="s">
        <v>650</v>
      </c>
      <c r="C252" s="46" t="s">
        <v>651</v>
      </c>
      <c r="D252" s="40" t="s">
        <v>745</v>
      </c>
      <c r="E252" s="6">
        <v>1010209613</v>
      </c>
      <c r="F252" s="6" t="s">
        <v>715</v>
      </c>
      <c r="G252" s="11" t="s">
        <v>723</v>
      </c>
      <c r="H252" s="12" t="s">
        <v>126</v>
      </c>
      <c r="I252" s="13" t="s">
        <v>127</v>
      </c>
      <c r="J252" s="14">
        <v>9182250</v>
      </c>
      <c r="K252" s="15">
        <v>8</v>
      </c>
      <c r="L252" s="14">
        <f t="shared" si="1"/>
        <v>73458000</v>
      </c>
      <c r="M252" s="17" t="s">
        <v>655</v>
      </c>
      <c r="N252" s="17" t="str">
        <f>VLOOKUP(A252,[1]DOP!B$2:N$274,13,0)</f>
        <v>DIEGO</v>
      </c>
      <c r="O252" s="7" t="s">
        <v>61</v>
      </c>
      <c r="P252" s="7" t="s">
        <v>35</v>
      </c>
    </row>
    <row r="253" spans="1:16" ht="15.95" hidden="1" customHeight="1" x14ac:dyDescent="0.2">
      <c r="A253" s="8" t="s">
        <v>746</v>
      </c>
      <c r="B253" s="9" t="s">
        <v>650</v>
      </c>
      <c r="C253" s="46" t="s">
        <v>651</v>
      </c>
      <c r="D253" s="40" t="s">
        <v>747</v>
      </c>
      <c r="E253" s="6"/>
      <c r="F253" s="6" t="s">
        <v>748</v>
      </c>
      <c r="G253" s="11" t="s">
        <v>654</v>
      </c>
      <c r="H253" s="12" t="s">
        <v>66</v>
      </c>
      <c r="I253" s="13" t="s">
        <v>67</v>
      </c>
      <c r="J253" s="14">
        <v>5756025</v>
      </c>
      <c r="K253" s="15">
        <v>8</v>
      </c>
      <c r="L253" s="14">
        <f t="shared" si="1"/>
        <v>46048200</v>
      </c>
      <c r="M253" s="17" t="s">
        <v>655</v>
      </c>
      <c r="N253" s="17" t="str">
        <f>VLOOKUP(A253,[1]DOP!B$2:N$274,13,0)</f>
        <v>DIEGO</v>
      </c>
      <c r="O253" s="7" t="s">
        <v>61</v>
      </c>
      <c r="P253" s="7" t="e">
        <v>#N/A</v>
      </c>
    </row>
    <row r="254" spans="1:16" ht="15.95" hidden="1" customHeight="1" x14ac:dyDescent="0.2">
      <c r="A254" s="8" t="s">
        <v>749</v>
      </c>
      <c r="B254" s="9" t="s">
        <v>650</v>
      </c>
      <c r="C254" s="46" t="s">
        <v>651</v>
      </c>
      <c r="D254" s="40" t="s">
        <v>898</v>
      </c>
      <c r="E254" s="6"/>
      <c r="F254" s="6" t="s">
        <v>751</v>
      </c>
      <c r="G254" s="11" t="s">
        <v>752</v>
      </c>
      <c r="H254" s="12" t="s">
        <v>72</v>
      </c>
      <c r="I254" s="13" t="s">
        <v>73</v>
      </c>
      <c r="J254" s="14">
        <v>6345286.5</v>
      </c>
      <c r="K254" s="15">
        <v>8</v>
      </c>
      <c r="L254" s="14">
        <f t="shared" si="1"/>
        <v>50762292</v>
      </c>
      <c r="M254" s="17" t="s">
        <v>655</v>
      </c>
      <c r="N254" s="17" t="str">
        <f>VLOOKUP(A254,[1]DOP!B$2:N$274,13,0)</f>
        <v>DIEGO</v>
      </c>
      <c r="O254" s="7" t="s">
        <v>61</v>
      </c>
      <c r="P254" s="7" t="e">
        <v>#N/A</v>
      </c>
    </row>
    <row r="255" spans="1:16" ht="15.95" hidden="1" customHeight="1" x14ac:dyDescent="0.2">
      <c r="A255" s="8" t="s">
        <v>753</v>
      </c>
      <c r="B255" s="9" t="s">
        <v>650</v>
      </c>
      <c r="C255" s="46" t="s">
        <v>651</v>
      </c>
      <c r="D255" s="40" t="s">
        <v>754</v>
      </c>
      <c r="E255" s="6"/>
      <c r="F255" s="6" t="s">
        <v>751</v>
      </c>
      <c r="G255" s="11" t="s">
        <v>752</v>
      </c>
      <c r="H255" s="12" t="s">
        <v>72</v>
      </c>
      <c r="I255" s="13" t="s">
        <v>73</v>
      </c>
      <c r="J255" s="14">
        <v>6345286.5</v>
      </c>
      <c r="K255" s="15">
        <v>8</v>
      </c>
      <c r="L255" s="14">
        <f t="shared" si="1"/>
        <v>50762292</v>
      </c>
      <c r="M255" s="17" t="s">
        <v>655</v>
      </c>
      <c r="N255" s="17" t="str">
        <f>VLOOKUP(A255,[1]DOP!B$2:N$274,13,0)</f>
        <v>DIEGO</v>
      </c>
      <c r="O255" s="7" t="s">
        <v>61</v>
      </c>
      <c r="P255" s="7" t="e">
        <v>#N/A</v>
      </c>
    </row>
    <row r="256" spans="1:16" ht="15.95" hidden="1" customHeight="1" x14ac:dyDescent="0.2">
      <c r="A256" s="8" t="s">
        <v>755</v>
      </c>
      <c r="B256" s="9" t="s">
        <v>650</v>
      </c>
      <c r="C256" s="46" t="s">
        <v>651</v>
      </c>
      <c r="D256" s="40" t="s">
        <v>756</v>
      </c>
      <c r="E256" s="6" t="s">
        <v>757</v>
      </c>
      <c r="F256" s="6" t="s">
        <v>751</v>
      </c>
      <c r="G256" s="11" t="s">
        <v>752</v>
      </c>
      <c r="H256" s="12" t="s">
        <v>72</v>
      </c>
      <c r="I256" s="13" t="s">
        <v>73</v>
      </c>
      <c r="J256" s="14">
        <v>6345286.5</v>
      </c>
      <c r="K256" s="15">
        <v>8</v>
      </c>
      <c r="L256" s="14">
        <f t="shared" si="1"/>
        <v>50762292</v>
      </c>
      <c r="M256" s="17" t="s">
        <v>655</v>
      </c>
      <c r="N256" s="17" t="str">
        <f>VLOOKUP(A256,[1]DOP!B$2:N$274,13,0)</f>
        <v>DIEGO</v>
      </c>
      <c r="O256" s="7" t="s">
        <v>61</v>
      </c>
      <c r="P256" s="7" t="e">
        <v>#N/A</v>
      </c>
    </row>
    <row r="257" spans="1:16" ht="15.95" hidden="1" customHeight="1" x14ac:dyDescent="0.2">
      <c r="A257" s="8" t="s">
        <v>758</v>
      </c>
      <c r="B257" s="9" t="s">
        <v>650</v>
      </c>
      <c r="C257" s="46" t="s">
        <v>651</v>
      </c>
      <c r="D257" s="40" t="s">
        <v>759</v>
      </c>
      <c r="E257" s="6">
        <v>80882036</v>
      </c>
      <c r="F257" s="6" t="s">
        <v>760</v>
      </c>
      <c r="G257" s="11" t="s">
        <v>761</v>
      </c>
      <c r="H257" s="12" t="s">
        <v>66</v>
      </c>
      <c r="I257" s="13" t="s">
        <v>67</v>
      </c>
      <c r="J257" s="14">
        <v>5756025</v>
      </c>
      <c r="K257" s="15">
        <v>8</v>
      </c>
      <c r="L257" s="14">
        <f t="shared" si="1"/>
        <v>46048200</v>
      </c>
      <c r="M257" s="17" t="s">
        <v>655</v>
      </c>
      <c r="N257" s="17" t="str">
        <f>VLOOKUP(A257,[1]DOP!B$2:N$274,13,0)</f>
        <v>DIEGO</v>
      </c>
      <c r="O257" s="7" t="s">
        <v>61</v>
      </c>
      <c r="P257" s="7" t="s">
        <v>35</v>
      </c>
    </row>
    <row r="258" spans="1:16" ht="15.95" hidden="1" customHeight="1" x14ac:dyDescent="0.2">
      <c r="A258" s="8" t="s">
        <v>762</v>
      </c>
      <c r="B258" s="9" t="s">
        <v>650</v>
      </c>
      <c r="C258" s="46" t="s">
        <v>651</v>
      </c>
      <c r="D258" s="40" t="s">
        <v>763</v>
      </c>
      <c r="E258" s="6">
        <v>1019112286</v>
      </c>
      <c r="F258" s="6" t="s">
        <v>764</v>
      </c>
      <c r="G258" s="11" t="s">
        <v>765</v>
      </c>
      <c r="H258" s="12" t="s">
        <v>83</v>
      </c>
      <c r="I258" s="13" t="s">
        <v>84</v>
      </c>
      <c r="J258" s="14">
        <v>5756000</v>
      </c>
      <c r="K258" s="15">
        <v>8</v>
      </c>
      <c r="L258" s="14">
        <f t="shared" si="1"/>
        <v>46048000</v>
      </c>
      <c r="M258" s="17" t="s">
        <v>655</v>
      </c>
      <c r="N258" s="17" t="str">
        <f>VLOOKUP(A258,[1]DOP!B$2:N$274,13,0)</f>
        <v>DIEGO</v>
      </c>
      <c r="O258" s="7" t="s">
        <v>61</v>
      </c>
      <c r="P258" s="7" t="s">
        <v>35</v>
      </c>
    </row>
    <row r="259" spans="1:16" ht="15.95" hidden="1" customHeight="1" x14ac:dyDescent="0.2">
      <c r="A259" s="8" t="s">
        <v>766</v>
      </c>
      <c r="B259" s="9" t="s">
        <v>650</v>
      </c>
      <c r="C259" s="46" t="s">
        <v>651</v>
      </c>
      <c r="D259" s="40" t="s">
        <v>767</v>
      </c>
      <c r="E259" s="6">
        <v>1010010207</v>
      </c>
      <c r="F259" s="6" t="s">
        <v>748</v>
      </c>
      <c r="G259" s="11" t="s">
        <v>654</v>
      </c>
      <c r="H259" s="12" t="s">
        <v>66</v>
      </c>
      <c r="I259" s="13" t="s">
        <v>67</v>
      </c>
      <c r="J259" s="14">
        <v>5756025</v>
      </c>
      <c r="K259" s="15">
        <v>8</v>
      </c>
      <c r="L259" s="14">
        <f t="shared" ref="L259:L276" si="2">J259*K259</f>
        <v>46048200</v>
      </c>
      <c r="M259" s="17" t="s">
        <v>655</v>
      </c>
      <c r="N259" s="17" t="str">
        <f>VLOOKUP(A259,[1]DOP!B$2:N$274,13,0)</f>
        <v>DIEGO</v>
      </c>
      <c r="O259" s="7" t="s">
        <v>61</v>
      </c>
      <c r="P259" s="7" t="s">
        <v>35</v>
      </c>
    </row>
    <row r="260" spans="1:16" ht="15.95" hidden="1" customHeight="1" x14ac:dyDescent="0.2">
      <c r="A260" s="8" t="s">
        <v>768</v>
      </c>
      <c r="B260" s="9" t="s">
        <v>650</v>
      </c>
      <c r="C260" s="42" t="s">
        <v>651</v>
      </c>
      <c r="D260" s="40" t="s">
        <v>247</v>
      </c>
      <c r="E260" s="6"/>
      <c r="F260" s="6" t="s">
        <v>771</v>
      </c>
      <c r="G260" s="11" t="s">
        <v>772</v>
      </c>
      <c r="H260" s="12" t="s">
        <v>59</v>
      </c>
      <c r="I260" s="13" t="s">
        <v>60</v>
      </c>
      <c r="J260" s="14">
        <v>3750344.85</v>
      </c>
      <c r="K260" s="15">
        <v>8</v>
      </c>
      <c r="L260" s="14">
        <f t="shared" si="2"/>
        <v>30002758.800000001</v>
      </c>
      <c r="M260" s="17" t="s">
        <v>655</v>
      </c>
      <c r="N260" s="17" t="str">
        <f>VLOOKUP(A260,[1]DOP!B$2:N$274,13,0)</f>
        <v>DIEGO</v>
      </c>
      <c r="P260" s="7" t="e">
        <v>#N/A</v>
      </c>
    </row>
    <row r="261" spans="1:16" ht="15.95" hidden="1" customHeight="1" x14ac:dyDescent="0.2">
      <c r="A261" s="8" t="s">
        <v>774</v>
      </c>
      <c r="B261" s="9" t="s">
        <v>650</v>
      </c>
      <c r="C261" s="46" t="s">
        <v>651</v>
      </c>
      <c r="D261" s="40" t="s">
        <v>775</v>
      </c>
      <c r="E261" s="6">
        <v>1014738915</v>
      </c>
      <c r="F261" s="6" t="s">
        <v>776</v>
      </c>
      <c r="G261" s="11" t="s">
        <v>772</v>
      </c>
      <c r="H261" s="12" t="s">
        <v>59</v>
      </c>
      <c r="I261" s="13" t="s">
        <v>60</v>
      </c>
      <c r="J261" s="14">
        <v>3750344.85</v>
      </c>
      <c r="K261" s="15">
        <v>8</v>
      </c>
      <c r="L261" s="14">
        <f t="shared" si="2"/>
        <v>30002758.800000001</v>
      </c>
      <c r="M261" s="17" t="s">
        <v>655</v>
      </c>
      <c r="N261" s="17" t="str">
        <f>VLOOKUP(A261,[1]DOP!B$2:N$274,13,0)</f>
        <v>DIEGO</v>
      </c>
      <c r="O261" s="7" t="s">
        <v>61</v>
      </c>
      <c r="P261" s="7" t="s">
        <v>35</v>
      </c>
    </row>
    <row r="262" spans="1:16" ht="15.95" hidden="1" customHeight="1" x14ac:dyDescent="0.2">
      <c r="A262" s="8" t="s">
        <v>777</v>
      </c>
      <c r="B262" s="9" t="s">
        <v>650</v>
      </c>
      <c r="C262" s="46" t="s">
        <v>651</v>
      </c>
      <c r="D262" s="40" t="s">
        <v>778</v>
      </c>
      <c r="E262" s="6">
        <v>80756072</v>
      </c>
      <c r="F262" s="6" t="s">
        <v>715</v>
      </c>
      <c r="G262" s="11" t="s">
        <v>723</v>
      </c>
      <c r="H262" s="12" t="s">
        <v>126</v>
      </c>
      <c r="I262" s="13" t="s">
        <v>127</v>
      </c>
      <c r="J262" s="14">
        <v>9182250</v>
      </c>
      <c r="K262" s="15">
        <v>8</v>
      </c>
      <c r="L262" s="14">
        <f t="shared" si="2"/>
        <v>73458000</v>
      </c>
      <c r="M262" s="17" t="s">
        <v>655</v>
      </c>
      <c r="N262" s="17" t="str">
        <f>VLOOKUP(A262,[1]DOP!B$2:N$274,13,0)</f>
        <v>DIEGO</v>
      </c>
      <c r="O262" s="7" t="s">
        <v>61</v>
      </c>
      <c r="P262" s="7" t="s">
        <v>35</v>
      </c>
    </row>
    <row r="263" spans="1:16" ht="15.95" hidden="1" customHeight="1" x14ac:dyDescent="0.2">
      <c r="A263" s="8" t="s">
        <v>779</v>
      </c>
      <c r="B263" s="9" t="s">
        <v>650</v>
      </c>
      <c r="C263" s="46" t="s">
        <v>651</v>
      </c>
      <c r="D263" s="40" t="s">
        <v>780</v>
      </c>
      <c r="E263" s="6"/>
      <c r="F263" s="6" t="s">
        <v>751</v>
      </c>
      <c r="G263" s="11" t="s">
        <v>752</v>
      </c>
      <c r="H263" s="12" t="s">
        <v>72</v>
      </c>
      <c r="I263" s="13" t="s">
        <v>73</v>
      </c>
      <c r="J263" s="14">
        <v>6345286.5</v>
      </c>
      <c r="K263" s="15">
        <v>8</v>
      </c>
      <c r="L263" s="14">
        <f t="shared" si="2"/>
        <v>50762292</v>
      </c>
      <c r="M263" s="17" t="s">
        <v>655</v>
      </c>
      <c r="N263" s="17" t="s">
        <v>781</v>
      </c>
      <c r="O263" s="7" t="s">
        <v>61</v>
      </c>
      <c r="P263" s="7" t="e">
        <v>#N/A</v>
      </c>
    </row>
    <row r="264" spans="1:16" ht="15.95" hidden="1" customHeight="1" thickBot="1" x14ac:dyDescent="0.25">
      <c r="A264" s="8" t="s">
        <v>782</v>
      </c>
      <c r="B264" s="9" t="s">
        <v>251</v>
      </c>
      <c r="C264" s="46" t="s">
        <v>251</v>
      </c>
      <c r="D264" s="40" t="s">
        <v>783</v>
      </c>
      <c r="E264" s="6">
        <v>41664170</v>
      </c>
      <c r="F264" s="6" t="s">
        <v>254</v>
      </c>
      <c r="G264" s="11" t="s">
        <v>255</v>
      </c>
      <c r="H264" s="19">
        <v>7</v>
      </c>
      <c r="I264" s="49" t="s">
        <v>256</v>
      </c>
      <c r="J264" s="14">
        <v>12538878.450000001</v>
      </c>
      <c r="K264" s="15">
        <v>8</v>
      </c>
      <c r="L264" s="14">
        <f t="shared" si="2"/>
        <v>100311027.60000001</v>
      </c>
      <c r="M264" s="17" t="s">
        <v>234</v>
      </c>
      <c r="N264" s="17" t="str">
        <f>VLOOKUP(A264,[1]DOP!B$2:N$274,13,0)</f>
        <v>DIEGO</v>
      </c>
      <c r="O264" s="7" t="s">
        <v>61</v>
      </c>
      <c r="P264" s="7" t="e">
        <v>#N/A</v>
      </c>
    </row>
    <row r="265" spans="1:16" ht="15.95" hidden="1" customHeight="1" x14ac:dyDescent="0.2">
      <c r="A265" s="8" t="s">
        <v>784</v>
      </c>
      <c r="B265" s="9" t="s">
        <v>251</v>
      </c>
      <c r="C265" s="46" t="s">
        <v>251</v>
      </c>
      <c r="D265" s="40" t="s">
        <v>894</v>
      </c>
      <c r="E265" s="6">
        <v>65761741</v>
      </c>
      <c r="F265" s="6" t="s">
        <v>786</v>
      </c>
      <c r="G265" s="11" t="s">
        <v>255</v>
      </c>
      <c r="H265" s="19">
        <v>4</v>
      </c>
      <c r="I265" s="13" t="s">
        <v>224</v>
      </c>
      <c r="J265" s="14">
        <v>15158000</v>
      </c>
      <c r="K265" s="15">
        <v>8</v>
      </c>
      <c r="L265" s="14">
        <f t="shared" si="2"/>
        <v>121264000</v>
      </c>
      <c r="M265" s="17" t="s">
        <v>234</v>
      </c>
      <c r="N265" s="17" t="str">
        <f>VLOOKUP(A265,[1]DOP!B$2:N$274,13,0)</f>
        <v>DIEGO</v>
      </c>
      <c r="O265" s="7" t="s">
        <v>61</v>
      </c>
      <c r="P265" s="7" t="s">
        <v>787</v>
      </c>
    </row>
    <row r="266" spans="1:16" ht="15.95" hidden="1" customHeight="1" thickBot="1" x14ac:dyDescent="0.25">
      <c r="A266" s="8" t="s">
        <v>788</v>
      </c>
      <c r="B266" s="9" t="s">
        <v>251</v>
      </c>
      <c r="C266" s="46" t="s">
        <v>251</v>
      </c>
      <c r="D266" s="40" t="s">
        <v>789</v>
      </c>
      <c r="E266" s="6">
        <v>1000588765</v>
      </c>
      <c r="F266" s="6" t="s">
        <v>790</v>
      </c>
      <c r="G266" s="11" t="s">
        <v>791</v>
      </c>
      <c r="H266" s="19">
        <v>15</v>
      </c>
      <c r="I266" s="49" t="s">
        <v>60</v>
      </c>
      <c r="J266" s="14">
        <v>5008321.5</v>
      </c>
      <c r="K266" s="15">
        <v>8</v>
      </c>
      <c r="L266" s="14">
        <f t="shared" si="2"/>
        <v>40066572</v>
      </c>
      <c r="M266" s="17" t="s">
        <v>234</v>
      </c>
      <c r="N266" s="17" t="str">
        <f>VLOOKUP(A266,[1]DOP!B$2:N$274,13,0)</f>
        <v>DIEGO</v>
      </c>
      <c r="O266" s="7" t="s">
        <v>61</v>
      </c>
    </row>
    <row r="267" spans="1:16" ht="15.95" hidden="1" customHeight="1" thickBot="1" x14ac:dyDescent="0.25">
      <c r="A267" s="8" t="s">
        <v>793</v>
      </c>
      <c r="B267" s="9" t="s">
        <v>251</v>
      </c>
      <c r="C267" s="46" t="s">
        <v>251</v>
      </c>
      <c r="D267" s="40" t="s">
        <v>794</v>
      </c>
      <c r="E267" s="6">
        <v>51944630</v>
      </c>
      <c r="F267" s="6" t="s">
        <v>790</v>
      </c>
      <c r="G267" s="11" t="s">
        <v>791</v>
      </c>
      <c r="H267" s="19">
        <v>15</v>
      </c>
      <c r="I267" s="49" t="s">
        <v>60</v>
      </c>
      <c r="J267" s="14">
        <v>5008321.5</v>
      </c>
      <c r="K267" s="15">
        <v>8</v>
      </c>
      <c r="L267" s="14">
        <f t="shared" si="2"/>
        <v>40066572</v>
      </c>
      <c r="M267" s="17" t="s">
        <v>234</v>
      </c>
      <c r="N267" s="17" t="str">
        <f>VLOOKUP(A267,[1]DOP!B$2:N$274,13,0)</f>
        <v>DIEGO</v>
      </c>
      <c r="O267" s="7" t="s">
        <v>61</v>
      </c>
      <c r="P267" s="7" t="s">
        <v>795</v>
      </c>
    </row>
    <row r="268" spans="1:16" ht="15.95" hidden="1" customHeight="1" thickBot="1" x14ac:dyDescent="0.25">
      <c r="A268" s="8" t="s">
        <v>796</v>
      </c>
      <c r="B268" s="9" t="s">
        <v>251</v>
      </c>
      <c r="C268" s="46" t="s">
        <v>251</v>
      </c>
      <c r="D268" s="40" t="s">
        <v>797</v>
      </c>
      <c r="E268" s="6">
        <v>1000805630</v>
      </c>
      <c r="F268" s="6" t="s">
        <v>790</v>
      </c>
      <c r="G268" s="11" t="s">
        <v>791</v>
      </c>
      <c r="H268" s="19">
        <v>15</v>
      </c>
      <c r="I268" s="49" t="s">
        <v>60</v>
      </c>
      <c r="J268" s="14">
        <v>5008321.5</v>
      </c>
      <c r="K268" s="15">
        <v>8</v>
      </c>
      <c r="L268" s="14">
        <f t="shared" si="2"/>
        <v>40066572</v>
      </c>
      <c r="M268" s="17" t="s">
        <v>234</v>
      </c>
      <c r="N268" s="17" t="str">
        <f>VLOOKUP(A268,[1]DOP!B$2:N$274,13,0)</f>
        <v>DIEGO</v>
      </c>
      <c r="O268" s="7" t="s">
        <v>61</v>
      </c>
    </row>
    <row r="269" spans="1:16" ht="15.95" hidden="1" customHeight="1" thickBot="1" x14ac:dyDescent="0.25">
      <c r="A269" s="8" t="s">
        <v>799</v>
      </c>
      <c r="B269" s="9" t="s">
        <v>251</v>
      </c>
      <c r="C269" s="46" t="s">
        <v>251</v>
      </c>
      <c r="D269" s="40" t="s">
        <v>800</v>
      </c>
      <c r="E269" s="6">
        <v>53065481</v>
      </c>
      <c r="F269" s="6" t="s">
        <v>790</v>
      </c>
      <c r="G269" s="27" t="s">
        <v>791</v>
      </c>
      <c r="H269" s="19">
        <v>15</v>
      </c>
      <c r="I269" s="49" t="s">
        <v>60</v>
      </c>
      <c r="J269" s="14">
        <v>5008321.5</v>
      </c>
      <c r="K269" s="15">
        <v>8</v>
      </c>
      <c r="L269" s="14">
        <f t="shared" si="2"/>
        <v>40066572</v>
      </c>
      <c r="M269" s="17" t="s">
        <v>234</v>
      </c>
      <c r="N269" s="17" t="str">
        <f>VLOOKUP(A269,[1]DOP!B$2:N$274,13,0)</f>
        <v>DIEGO</v>
      </c>
      <c r="O269" s="7" t="s">
        <v>61</v>
      </c>
      <c r="P269" s="7">
        <v>0</v>
      </c>
    </row>
    <row r="270" spans="1:16" ht="15.95" hidden="1" customHeight="1" thickBot="1" x14ac:dyDescent="0.25">
      <c r="A270" s="8" t="s">
        <v>801</v>
      </c>
      <c r="B270" s="9" t="s">
        <v>251</v>
      </c>
      <c r="C270" s="46" t="s">
        <v>251</v>
      </c>
      <c r="D270" s="40" t="s">
        <v>900</v>
      </c>
      <c r="E270" s="6">
        <v>53167007</v>
      </c>
      <c r="F270" s="6" t="s">
        <v>803</v>
      </c>
      <c r="G270" s="27" t="s">
        <v>804</v>
      </c>
      <c r="H270" s="19">
        <v>5</v>
      </c>
      <c r="I270" s="49" t="s">
        <v>107</v>
      </c>
      <c r="J270" s="14">
        <v>14691600</v>
      </c>
      <c r="K270" s="15">
        <v>8</v>
      </c>
      <c r="L270" s="14">
        <f t="shared" si="2"/>
        <v>117532800</v>
      </c>
      <c r="M270" s="17" t="s">
        <v>234</v>
      </c>
      <c r="N270" s="17" t="str">
        <f>VLOOKUP(A270,[1]DOP!B$2:N$274,13,0)</f>
        <v>DIEGO</v>
      </c>
      <c r="O270" s="7" t="s">
        <v>61</v>
      </c>
      <c r="P270" s="7">
        <v>0</v>
      </c>
    </row>
    <row r="271" spans="1:16" ht="15.95" hidden="1" customHeight="1" thickBot="1" x14ac:dyDescent="0.25">
      <c r="A271" s="8" t="s">
        <v>805</v>
      </c>
      <c r="B271" s="9" t="s">
        <v>251</v>
      </c>
      <c r="C271" s="46" t="s">
        <v>251</v>
      </c>
      <c r="D271" s="40" t="s">
        <v>806</v>
      </c>
      <c r="E271" s="6">
        <v>1030571366</v>
      </c>
      <c r="F271" s="6" t="s">
        <v>807</v>
      </c>
      <c r="G271" s="11" t="s">
        <v>808</v>
      </c>
      <c r="H271" s="19">
        <v>2</v>
      </c>
      <c r="I271" s="49" t="s">
        <v>809</v>
      </c>
      <c r="J271" s="14">
        <v>18834399.150000002</v>
      </c>
      <c r="K271" s="15">
        <v>8</v>
      </c>
      <c r="L271" s="14">
        <f t="shared" si="2"/>
        <v>150675193.20000002</v>
      </c>
      <c r="M271" s="17" t="s">
        <v>234</v>
      </c>
      <c r="N271" s="17" t="str">
        <f>VLOOKUP(A271,[1]DOP!B$2:N$274,13,0)</f>
        <v>DIEGO</v>
      </c>
      <c r="O271" s="7" t="s">
        <v>61</v>
      </c>
      <c r="P271" s="7">
        <v>0</v>
      </c>
    </row>
    <row r="272" spans="1:16" ht="15.95" hidden="1" customHeight="1" thickBot="1" x14ac:dyDescent="0.25">
      <c r="A272" s="8" t="s">
        <v>810</v>
      </c>
      <c r="B272" s="9" t="s">
        <v>251</v>
      </c>
      <c r="C272" s="46" t="s">
        <v>251</v>
      </c>
      <c r="D272" s="40" t="s">
        <v>901</v>
      </c>
      <c r="E272" s="6">
        <v>41748221</v>
      </c>
      <c r="F272" s="6" t="s">
        <v>812</v>
      </c>
      <c r="G272" s="11" t="s">
        <v>813</v>
      </c>
      <c r="H272" s="19">
        <v>2</v>
      </c>
      <c r="I272" s="49" t="s">
        <v>809</v>
      </c>
      <c r="J272" s="14">
        <v>18834399.150000002</v>
      </c>
      <c r="K272" s="15">
        <v>8</v>
      </c>
      <c r="L272" s="14">
        <f t="shared" si="2"/>
        <v>150675193.20000002</v>
      </c>
      <c r="M272" s="17" t="s">
        <v>234</v>
      </c>
      <c r="N272" s="17" t="str">
        <f>VLOOKUP(A272,[1]DOP!B$2:N$274,13,0)</f>
        <v>DIEGO</v>
      </c>
      <c r="O272" s="7" t="s">
        <v>61</v>
      </c>
      <c r="P272" s="47" t="s">
        <v>902</v>
      </c>
    </row>
    <row r="273" spans="1:16" ht="15.95" hidden="1" customHeight="1" thickBot="1" x14ac:dyDescent="0.25">
      <c r="A273" s="8" t="s">
        <v>815</v>
      </c>
      <c r="B273" s="9" t="s">
        <v>251</v>
      </c>
      <c r="C273" s="46" t="s">
        <v>251</v>
      </c>
      <c r="D273" s="40" t="s">
        <v>816</v>
      </c>
      <c r="E273" s="6">
        <v>52560761</v>
      </c>
      <c r="F273" s="6" t="s">
        <v>817</v>
      </c>
      <c r="G273" s="11" t="s">
        <v>818</v>
      </c>
      <c r="H273" s="19">
        <v>9</v>
      </c>
      <c r="I273" s="49" t="s">
        <v>50</v>
      </c>
      <c r="J273" s="14">
        <v>11018700</v>
      </c>
      <c r="K273" s="15">
        <v>8</v>
      </c>
      <c r="L273" s="14">
        <f t="shared" si="2"/>
        <v>88149600</v>
      </c>
      <c r="M273" s="17" t="s">
        <v>234</v>
      </c>
      <c r="N273" s="17" t="str">
        <f>VLOOKUP(A273,[1]DOP!B$2:N$274,13,0)</f>
        <v>DIEGO</v>
      </c>
      <c r="O273" s="7" t="s">
        <v>61</v>
      </c>
      <c r="P273" s="7">
        <v>0</v>
      </c>
    </row>
    <row r="274" spans="1:16" ht="15.95" hidden="1" customHeight="1" x14ac:dyDescent="0.2">
      <c r="A274" s="8" t="s">
        <v>819</v>
      </c>
      <c r="B274" s="9" t="s">
        <v>650</v>
      </c>
      <c r="C274" s="46" t="s">
        <v>651</v>
      </c>
      <c r="D274" s="40" t="s">
        <v>820</v>
      </c>
      <c r="E274" s="6"/>
      <c r="F274" s="6" t="s">
        <v>715</v>
      </c>
      <c r="G274" s="11" t="s">
        <v>723</v>
      </c>
      <c r="H274" s="19" t="s">
        <v>126</v>
      </c>
      <c r="I274" s="13" t="s">
        <v>127</v>
      </c>
      <c r="J274" s="14">
        <v>9182250</v>
      </c>
      <c r="K274" s="15">
        <v>8</v>
      </c>
      <c r="L274" s="14">
        <f t="shared" si="2"/>
        <v>73458000</v>
      </c>
      <c r="M274" s="17" t="s">
        <v>655</v>
      </c>
      <c r="N274" s="17" t="s">
        <v>821</v>
      </c>
      <c r="O274" s="7" t="s">
        <v>61</v>
      </c>
      <c r="P274" s="47" t="s">
        <v>902</v>
      </c>
    </row>
    <row r="275" spans="1:16" ht="15.95" hidden="1" customHeight="1" x14ac:dyDescent="0.2">
      <c r="A275" s="8" t="s">
        <v>822</v>
      </c>
      <c r="B275" s="9" t="s">
        <v>251</v>
      </c>
      <c r="C275" s="42" t="s">
        <v>251</v>
      </c>
      <c r="D275" s="40" t="s">
        <v>247</v>
      </c>
      <c r="E275" s="6"/>
      <c r="F275" s="6" t="s">
        <v>823</v>
      </c>
      <c r="G275" s="11"/>
      <c r="H275" s="19">
        <v>0</v>
      </c>
      <c r="I275" s="13"/>
      <c r="J275" s="14">
        <v>988281931.03315902</v>
      </c>
      <c r="K275" s="15">
        <v>8</v>
      </c>
      <c r="L275" s="14">
        <f t="shared" si="2"/>
        <v>7906255448.2652721</v>
      </c>
      <c r="M275" s="17"/>
      <c r="N275" s="17"/>
      <c r="P275" s="7" t="e">
        <v>#N/A</v>
      </c>
    </row>
    <row r="276" spans="1:16" ht="15.95" hidden="1" customHeight="1" x14ac:dyDescent="0.2">
      <c r="A276" s="8" t="s">
        <v>824</v>
      </c>
      <c r="B276" s="9" t="s">
        <v>251</v>
      </c>
      <c r="C276" s="42" t="s">
        <v>251</v>
      </c>
      <c r="D276" s="40" t="s">
        <v>247</v>
      </c>
      <c r="E276" s="6"/>
      <c r="F276" s="6" t="s">
        <v>823</v>
      </c>
      <c r="G276" s="11"/>
      <c r="H276" s="19">
        <v>0</v>
      </c>
      <c r="I276" s="13"/>
      <c r="J276" s="14">
        <v>122829180.07795201</v>
      </c>
      <c r="K276" s="15">
        <v>8</v>
      </c>
      <c r="L276" s="14">
        <f t="shared" si="2"/>
        <v>982633440.6236161</v>
      </c>
      <c r="M276" s="17"/>
      <c r="N276" s="17"/>
      <c r="P276" s="7" t="e">
        <v>#N/A</v>
      </c>
    </row>
  </sheetData>
  <autoFilter ref="A1:P276" xr:uid="{BAA2C593-9227-4C32-918A-50C57CA416DD}">
    <filterColumn colId="2">
      <filters>
        <filter val="Auditoria PJ"/>
      </filters>
    </filterColumn>
    <sortState xmlns:xlrd2="http://schemas.microsoft.com/office/spreadsheetml/2017/richdata2" ref="A2:P181">
      <sortCondition ref="D1:D276"/>
    </sortState>
  </autoFilter>
  <pageMargins left="0.7" right="0.7" top="0.75" bottom="0.75" header="0.3" footer="0.3"/>
  <pageSetup orientation="portrait" r:id="rId1"/>
  <ignoredErrors>
    <ignoredError sqref="H182:H26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8DF28-E84B-49DB-AC0F-A29336C56EB2}">
  <dimension ref="B2:E20"/>
  <sheetViews>
    <sheetView workbookViewId="0">
      <selection activeCell="E14" sqref="B14:E14"/>
    </sheetView>
  </sheetViews>
  <sheetFormatPr baseColWidth="10" defaultColWidth="11.42578125" defaultRowHeight="15" x14ac:dyDescent="0.25"/>
  <cols>
    <col min="3" max="4" width="13" bestFit="1" customWidth="1"/>
    <col min="5" max="5" width="39" customWidth="1"/>
  </cols>
  <sheetData>
    <row r="2" spans="2:5" ht="18" customHeight="1" thickBot="1" x14ac:dyDescent="0.3">
      <c r="B2" s="1" t="s">
        <v>825</v>
      </c>
      <c r="C2" s="2" t="s">
        <v>826</v>
      </c>
      <c r="D2" s="2" t="s">
        <v>827</v>
      </c>
      <c r="E2" s="2" t="s">
        <v>828</v>
      </c>
    </row>
    <row r="3" spans="2:5" ht="18" customHeight="1" thickBot="1" x14ac:dyDescent="0.3">
      <c r="B3" s="1">
        <v>1</v>
      </c>
      <c r="C3" s="3">
        <v>19515968.850000001</v>
      </c>
      <c r="D3" s="3">
        <v>22611944.25</v>
      </c>
      <c r="E3" s="4" t="s">
        <v>829</v>
      </c>
    </row>
    <row r="4" spans="2:5" ht="18" customHeight="1" thickBot="1" x14ac:dyDescent="0.3">
      <c r="B4" s="1">
        <v>2</v>
      </c>
      <c r="C4" s="3">
        <v>17208041.550000001</v>
      </c>
      <c r="D4" s="3">
        <v>19515967.800000001</v>
      </c>
      <c r="E4" s="4" t="s">
        <v>809</v>
      </c>
    </row>
    <row r="5" spans="2:5" ht="18" customHeight="1" thickBot="1" x14ac:dyDescent="0.3">
      <c r="B5" s="1">
        <v>3</v>
      </c>
      <c r="C5" s="3">
        <v>16419990.300000001</v>
      </c>
      <c r="D5" s="3">
        <v>17208040.5</v>
      </c>
      <c r="E5" s="4" t="s">
        <v>830</v>
      </c>
    </row>
    <row r="6" spans="2:5" ht="18" customHeight="1" thickBot="1" x14ac:dyDescent="0.3">
      <c r="B6" s="1">
        <v>4</v>
      </c>
      <c r="C6" s="3">
        <v>14836895.85</v>
      </c>
      <c r="D6" s="3">
        <v>16419989.25</v>
      </c>
      <c r="E6" s="4" t="s">
        <v>224</v>
      </c>
    </row>
    <row r="7" spans="2:5" ht="18" customHeight="1" thickBot="1" x14ac:dyDescent="0.3">
      <c r="B7" s="1">
        <v>5</v>
      </c>
      <c r="C7" s="3">
        <v>13751340.75</v>
      </c>
      <c r="D7" s="3">
        <v>14836894.800000001</v>
      </c>
      <c r="E7" s="4" t="s">
        <v>107</v>
      </c>
    </row>
    <row r="8" spans="2:5" ht="18" customHeight="1" thickBot="1" x14ac:dyDescent="0.3">
      <c r="B8" s="1">
        <v>6</v>
      </c>
      <c r="C8" s="3">
        <v>12665787.75</v>
      </c>
      <c r="D8" s="3">
        <v>13751339.699999999</v>
      </c>
      <c r="E8" s="4" t="s">
        <v>24</v>
      </c>
    </row>
    <row r="9" spans="2:5" ht="18" customHeight="1" thickBot="1" x14ac:dyDescent="0.3">
      <c r="B9" s="1">
        <v>7</v>
      </c>
      <c r="C9" s="3">
        <v>11987103.449999999</v>
      </c>
      <c r="D9" s="3">
        <v>12665786.699999999</v>
      </c>
      <c r="E9" s="4" t="s">
        <v>256</v>
      </c>
    </row>
    <row r="10" spans="2:5" ht="18" customHeight="1" thickBot="1" x14ac:dyDescent="0.3">
      <c r="B10" s="1">
        <v>8</v>
      </c>
      <c r="C10" s="3">
        <v>11502542.1</v>
      </c>
      <c r="D10" s="3">
        <v>11987102.4</v>
      </c>
      <c r="E10" s="4" t="s">
        <v>34</v>
      </c>
    </row>
    <row r="11" spans="2:5" ht="18" customHeight="1" thickBot="1" x14ac:dyDescent="0.3">
      <c r="B11" s="1">
        <v>9</v>
      </c>
      <c r="C11" s="3">
        <v>9713966.8499999996</v>
      </c>
      <c r="D11" s="3">
        <v>11502541.050000001</v>
      </c>
      <c r="E11" s="4" t="s">
        <v>50</v>
      </c>
    </row>
    <row r="12" spans="2:5" ht="18" customHeight="1" thickBot="1" x14ac:dyDescent="0.3">
      <c r="B12" s="1">
        <v>10</v>
      </c>
      <c r="C12" s="3">
        <v>9224040</v>
      </c>
      <c r="D12" s="3">
        <v>9713965.8000000007</v>
      </c>
      <c r="E12" s="4" t="s">
        <v>42</v>
      </c>
    </row>
    <row r="13" spans="2:5" ht="18" customHeight="1" thickBot="1" x14ac:dyDescent="0.3">
      <c r="B13" s="1">
        <v>11</v>
      </c>
      <c r="C13" s="3">
        <v>7357049.7000000002</v>
      </c>
      <c r="D13" s="3">
        <v>9224038.9499999993</v>
      </c>
      <c r="E13" s="4" t="s">
        <v>127</v>
      </c>
    </row>
    <row r="14" spans="2:5" ht="18" customHeight="1" thickBot="1" x14ac:dyDescent="0.3">
      <c r="B14" s="1">
        <v>12</v>
      </c>
      <c r="C14" s="3">
        <v>6345287.5499999998</v>
      </c>
      <c r="D14" s="3">
        <v>7357048.6500000004</v>
      </c>
      <c r="E14" s="4" t="s">
        <v>306</v>
      </c>
    </row>
    <row r="15" spans="2:5" ht="18" customHeight="1" thickBot="1" x14ac:dyDescent="0.3">
      <c r="B15" s="1">
        <v>13</v>
      </c>
      <c r="C15" s="3">
        <v>6043827.2999999998</v>
      </c>
      <c r="D15" s="3">
        <v>6345286.5</v>
      </c>
      <c r="E15" s="4" t="s">
        <v>73</v>
      </c>
    </row>
    <row r="16" spans="2:5" ht="18" customHeight="1" thickBot="1" x14ac:dyDescent="0.3">
      <c r="B16" s="1">
        <v>14</v>
      </c>
      <c r="C16" s="3">
        <v>5217405.9000000004</v>
      </c>
      <c r="D16" s="3">
        <v>6043826.25</v>
      </c>
      <c r="E16" s="4" t="s">
        <v>67</v>
      </c>
    </row>
    <row r="17" spans="2:5" ht="18" customHeight="1" thickBot="1" x14ac:dyDescent="0.3">
      <c r="B17" s="5" t="s">
        <v>83</v>
      </c>
      <c r="C17" s="3">
        <v>5217405.9000000004</v>
      </c>
      <c r="D17" s="3">
        <v>6043826.25</v>
      </c>
      <c r="E17" s="4" t="s">
        <v>831</v>
      </c>
    </row>
    <row r="18" spans="2:5" ht="18" customHeight="1" thickBot="1" x14ac:dyDescent="0.3">
      <c r="B18" s="5">
        <v>15</v>
      </c>
      <c r="C18" s="3">
        <v>3750344.85</v>
      </c>
      <c r="D18" s="3">
        <v>5217404.8499999996</v>
      </c>
      <c r="E18" s="4" t="s">
        <v>832</v>
      </c>
    </row>
    <row r="19" spans="2:5" ht="18" customHeight="1" thickBot="1" x14ac:dyDescent="0.3">
      <c r="B19" s="5">
        <v>16</v>
      </c>
      <c r="C19" s="3">
        <v>3233677.65</v>
      </c>
      <c r="D19" s="3">
        <v>3750343.8</v>
      </c>
      <c r="E19" s="4" t="s">
        <v>833</v>
      </c>
    </row>
    <row r="20" spans="2:5" ht="18" customHeight="1" thickBot="1" x14ac:dyDescent="0.3">
      <c r="B20" s="5">
        <v>17</v>
      </c>
      <c r="C20" s="3">
        <v>2234251.9500000002</v>
      </c>
      <c r="D20" s="3">
        <v>3233676.6</v>
      </c>
      <c r="E20" s="4" t="s">
        <v>834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BC13E-3A36-42A5-AA6C-E621792B1085}">
  <sheetPr filterMode="1"/>
  <dimension ref="A1:R278"/>
  <sheetViews>
    <sheetView zoomScale="80" zoomScaleNormal="80" workbookViewId="0">
      <pane xSplit="2" topLeftCell="C1" activePane="topRight" state="frozen"/>
      <selection pane="topRight" activeCell="E241" sqref="E241"/>
    </sheetView>
  </sheetViews>
  <sheetFormatPr baseColWidth="10" defaultColWidth="10.85546875" defaultRowHeight="15.95" customHeight="1" x14ac:dyDescent="0.2"/>
  <cols>
    <col min="1" max="1" width="10.85546875" style="7"/>
    <col min="2" max="2" width="22" style="7" customWidth="1"/>
    <col min="3" max="3" width="19.85546875" style="7" customWidth="1"/>
    <col min="4" max="4" width="20.140625" style="7" hidden="1" customWidth="1"/>
    <col min="5" max="5" width="32.42578125" style="36" customWidth="1"/>
    <col min="6" max="6" width="10.85546875" style="7" customWidth="1"/>
    <col min="7" max="7" width="37.42578125" style="7" customWidth="1"/>
    <col min="8" max="8" width="29" style="7" customWidth="1"/>
    <col min="9" max="9" width="11.42578125" style="7" customWidth="1"/>
    <col min="10" max="10" width="32.42578125" style="28" customWidth="1"/>
    <col min="11" max="12" width="14.140625" style="7" customWidth="1"/>
    <col min="13" max="13" width="11.140625" style="7" customWidth="1"/>
    <col min="14" max="15" width="17.42578125" style="7" customWidth="1"/>
    <col min="16" max="16" width="15.42578125" style="7" customWidth="1"/>
    <col min="17" max="17" width="29.42578125" style="7" customWidth="1"/>
    <col min="18" max="18" width="42" style="7" customWidth="1"/>
    <col min="19" max="16384" width="10.85546875" style="7"/>
  </cols>
  <sheetData>
    <row r="1" spans="1:18" s="34" customFormat="1" ht="15.95" customHeight="1" x14ac:dyDescent="0.2">
      <c r="A1" s="29" t="s">
        <v>0</v>
      </c>
      <c r="B1" s="30" t="s">
        <v>1</v>
      </c>
      <c r="C1" s="41" t="s">
        <v>2</v>
      </c>
      <c r="D1" s="31" t="s">
        <v>3</v>
      </c>
      <c r="E1" s="37" t="s">
        <v>4</v>
      </c>
      <c r="F1" s="32" t="s">
        <v>5</v>
      </c>
      <c r="G1" s="32" t="s">
        <v>6</v>
      </c>
      <c r="H1" s="32" t="s">
        <v>7</v>
      </c>
      <c r="I1" s="32" t="s">
        <v>8</v>
      </c>
      <c r="J1" s="33" t="s">
        <v>9</v>
      </c>
      <c r="K1" s="31" t="s">
        <v>10</v>
      </c>
      <c r="L1" s="31"/>
      <c r="M1" s="31" t="s">
        <v>11</v>
      </c>
      <c r="N1" s="31" t="s">
        <v>12</v>
      </c>
      <c r="O1" s="31" t="s">
        <v>13</v>
      </c>
      <c r="P1" s="31" t="s">
        <v>14</v>
      </c>
      <c r="Q1" s="35" t="s">
        <v>15</v>
      </c>
      <c r="R1" s="35" t="s">
        <v>16</v>
      </c>
    </row>
    <row r="2" spans="1:18" ht="15.95" hidden="1" customHeight="1" x14ac:dyDescent="0.25">
      <c r="A2" s="8" t="s">
        <v>17</v>
      </c>
      <c r="B2" s="9" t="s">
        <v>18</v>
      </c>
      <c r="C2" s="42" t="s">
        <v>19</v>
      </c>
      <c r="D2" s="6"/>
      <c r="E2" s="38" t="s">
        <v>20</v>
      </c>
      <c r="F2" s="10">
        <v>14295965</v>
      </c>
      <c r="G2" s="6" t="s">
        <v>21</v>
      </c>
      <c r="H2" s="11" t="s">
        <v>22</v>
      </c>
      <c r="I2" s="12" t="s">
        <v>23</v>
      </c>
      <c r="J2" s="13" t="s">
        <v>24</v>
      </c>
      <c r="K2" s="14">
        <v>12700000</v>
      </c>
      <c r="L2" s="14" t="s">
        <v>835</v>
      </c>
      <c r="M2" s="15">
        <v>8</v>
      </c>
      <c r="N2" s="16">
        <v>101600000</v>
      </c>
      <c r="O2" s="17" t="s">
        <v>25</v>
      </c>
      <c r="P2" s="17" t="str">
        <f>VLOOKUP(A2,[1]DOP!B$2:N$274,13,0)</f>
        <v>MARIA CAROLINA</v>
      </c>
      <c r="Q2" s="7" t="s">
        <v>26</v>
      </c>
      <c r="R2" s="7" t="s">
        <v>27</v>
      </c>
    </row>
    <row r="3" spans="1:18" ht="15.95" hidden="1" customHeight="1" x14ac:dyDescent="0.2">
      <c r="A3" s="8" t="s">
        <v>28</v>
      </c>
      <c r="B3" s="9" t="s">
        <v>18</v>
      </c>
      <c r="C3" s="42" t="s">
        <v>29</v>
      </c>
      <c r="D3" s="6"/>
      <c r="E3" s="39" t="s">
        <v>30</v>
      </c>
      <c r="F3" s="18">
        <v>77186751</v>
      </c>
      <c r="G3" s="6" t="s">
        <v>31</v>
      </c>
      <c r="H3" s="11" t="s">
        <v>32</v>
      </c>
      <c r="I3" s="12" t="s">
        <v>33</v>
      </c>
      <c r="J3" s="13" t="s">
        <v>34</v>
      </c>
      <c r="K3" s="14">
        <v>11514353</v>
      </c>
      <c r="L3" s="14" t="s">
        <v>836</v>
      </c>
      <c r="M3" s="15">
        <v>8</v>
      </c>
      <c r="N3" s="14">
        <v>92114824</v>
      </c>
      <c r="O3" s="17" t="s">
        <v>25</v>
      </c>
      <c r="P3" s="17" t="str">
        <f>VLOOKUP(A3,[1]DOP!B$2:N$274,13,0)</f>
        <v>VICTOR</v>
      </c>
      <c r="R3" s="7" t="s">
        <v>35</v>
      </c>
    </row>
    <row r="4" spans="1:18" ht="15.95" hidden="1" customHeight="1" x14ac:dyDescent="0.2">
      <c r="A4" s="8" t="s">
        <v>36</v>
      </c>
      <c r="B4" s="9" t="s">
        <v>18</v>
      </c>
      <c r="C4" s="42" t="s">
        <v>37</v>
      </c>
      <c r="D4" s="6"/>
      <c r="E4" s="39" t="s">
        <v>38</v>
      </c>
      <c r="F4" s="18">
        <v>52851595</v>
      </c>
      <c r="G4" s="6" t="s">
        <v>39</v>
      </c>
      <c r="H4" s="11" t="s">
        <v>40</v>
      </c>
      <c r="I4" s="12" t="s">
        <v>41</v>
      </c>
      <c r="J4" s="13" t="s">
        <v>42</v>
      </c>
      <c r="K4" s="14">
        <v>9677868</v>
      </c>
      <c r="L4" s="14" t="s">
        <v>837</v>
      </c>
      <c r="M4" s="15">
        <v>8</v>
      </c>
      <c r="N4" s="14">
        <v>77422944</v>
      </c>
      <c r="O4" s="17" t="s">
        <v>25</v>
      </c>
      <c r="P4" s="17" t="str">
        <f>VLOOKUP(A4,[1]DOP!B$2:N$274,13,0)</f>
        <v>VICTOR</v>
      </c>
      <c r="Q4" s="7" t="s">
        <v>43</v>
      </c>
      <c r="R4" s="7" t="s">
        <v>44</v>
      </c>
    </row>
    <row r="5" spans="1:18" ht="15.95" hidden="1" customHeight="1" x14ac:dyDescent="0.2">
      <c r="A5" s="8" t="s">
        <v>45</v>
      </c>
      <c r="B5" s="9" t="s">
        <v>18</v>
      </c>
      <c r="C5" s="42" t="s">
        <v>37</v>
      </c>
      <c r="D5" s="6"/>
      <c r="E5" s="39" t="s">
        <v>46</v>
      </c>
      <c r="F5" s="18">
        <v>80111786</v>
      </c>
      <c r="G5" s="6" t="s">
        <v>47</v>
      </c>
      <c r="H5" s="11" t="s">
        <v>48</v>
      </c>
      <c r="I5" s="12" t="s">
        <v>49</v>
      </c>
      <c r="J5" s="13" t="s">
        <v>50</v>
      </c>
      <c r="K5" s="14">
        <v>11376804</v>
      </c>
      <c r="L5" s="14" t="s">
        <v>838</v>
      </c>
      <c r="M5" s="15">
        <v>8</v>
      </c>
      <c r="N5" s="14">
        <v>91014432</v>
      </c>
      <c r="O5" s="17" t="s">
        <v>25</v>
      </c>
      <c r="P5" s="17" t="str">
        <f>VLOOKUP(A5,[1]DOP!B$2:N$274,13,0)</f>
        <v>VICTOR</v>
      </c>
      <c r="Q5" s="7" t="s">
        <v>43</v>
      </c>
      <c r="R5" s="7" t="s">
        <v>44</v>
      </c>
    </row>
    <row r="6" spans="1:18" ht="15.95" hidden="1" customHeight="1" x14ac:dyDescent="0.2">
      <c r="A6" s="8" t="s">
        <v>51</v>
      </c>
      <c r="B6" s="9" t="s">
        <v>18</v>
      </c>
      <c r="C6" s="42" t="s">
        <v>37</v>
      </c>
      <c r="D6" s="6"/>
      <c r="E6" s="39" t="s">
        <v>52</v>
      </c>
      <c r="F6" s="18">
        <v>74446458</v>
      </c>
      <c r="G6" s="6" t="s">
        <v>53</v>
      </c>
      <c r="H6" s="11" t="s">
        <v>54</v>
      </c>
      <c r="I6" s="12" t="s">
        <v>23</v>
      </c>
      <c r="J6" s="13" t="s">
        <v>24</v>
      </c>
      <c r="K6" s="14">
        <v>13650000</v>
      </c>
      <c r="L6" s="14" t="s">
        <v>839</v>
      </c>
      <c r="M6" s="15">
        <v>8</v>
      </c>
      <c r="N6" s="14">
        <v>109200000</v>
      </c>
      <c r="O6" s="17" t="s">
        <v>25</v>
      </c>
      <c r="P6" s="17" t="str">
        <f>VLOOKUP(A6,[1]DOP!B$2:N$274,13,0)</f>
        <v>VICTOR</v>
      </c>
      <c r="R6" s="7">
        <v>0</v>
      </c>
    </row>
    <row r="7" spans="1:18" ht="15.95" hidden="1" customHeight="1" x14ac:dyDescent="0.2">
      <c r="A7" s="8" t="s">
        <v>55</v>
      </c>
      <c r="B7" s="9" t="s">
        <v>18</v>
      </c>
      <c r="C7" s="42" t="s">
        <v>37</v>
      </c>
      <c r="D7" s="6"/>
      <c r="E7" s="39" t="s">
        <v>56</v>
      </c>
      <c r="F7" s="18">
        <v>1019020287</v>
      </c>
      <c r="G7" s="6" t="s">
        <v>57</v>
      </c>
      <c r="H7" s="11" t="s">
        <v>58</v>
      </c>
      <c r="I7" s="12" t="s">
        <v>59</v>
      </c>
      <c r="J7" s="13" t="s">
        <v>60</v>
      </c>
      <c r="K7" s="14">
        <v>3750345</v>
      </c>
      <c r="L7" s="14" t="s">
        <v>840</v>
      </c>
      <c r="M7" s="15">
        <v>8</v>
      </c>
      <c r="N7" s="14">
        <v>30002760</v>
      </c>
      <c r="O7" s="17" t="s">
        <v>25</v>
      </c>
      <c r="P7" s="17" t="str">
        <f>VLOOKUP(A7,[1]DOP!B$2:N$274,13,0)</f>
        <v>VICTOR</v>
      </c>
      <c r="Q7" s="7" t="s">
        <v>61</v>
      </c>
      <c r="R7" s="7">
        <v>0</v>
      </c>
    </row>
    <row r="8" spans="1:18" ht="15.95" hidden="1" customHeight="1" x14ac:dyDescent="0.2">
      <c r="A8" s="8" t="s">
        <v>62</v>
      </c>
      <c r="B8" s="9" t="s">
        <v>18</v>
      </c>
      <c r="C8" s="42" t="s">
        <v>37</v>
      </c>
      <c r="D8" s="6"/>
      <c r="E8" s="39" t="s">
        <v>63</v>
      </c>
      <c r="F8" s="18">
        <v>1019096730</v>
      </c>
      <c r="G8" s="6" t="s">
        <v>64</v>
      </c>
      <c r="H8" s="11" t="s">
        <v>65</v>
      </c>
      <c r="I8" s="12" t="s">
        <v>66</v>
      </c>
      <c r="J8" s="13" t="s">
        <v>67</v>
      </c>
      <c r="K8" s="14">
        <v>6043827</v>
      </c>
      <c r="L8" s="14" t="s">
        <v>841</v>
      </c>
      <c r="M8" s="15">
        <v>8</v>
      </c>
      <c r="N8" s="14">
        <v>48350616</v>
      </c>
      <c r="O8" s="17" t="s">
        <v>25</v>
      </c>
      <c r="P8" s="17" t="str">
        <f>VLOOKUP(A8,[1]DOP!B$2:N$274,13,0)</f>
        <v>VICTOR</v>
      </c>
      <c r="Q8" s="7" t="s">
        <v>61</v>
      </c>
      <c r="R8" s="7">
        <v>0</v>
      </c>
    </row>
    <row r="9" spans="1:18" ht="15.95" hidden="1" customHeight="1" x14ac:dyDescent="0.2">
      <c r="A9" s="8" t="s">
        <v>68</v>
      </c>
      <c r="B9" s="9" t="s">
        <v>18</v>
      </c>
      <c r="C9" s="42" t="s">
        <v>37</v>
      </c>
      <c r="D9" s="6"/>
      <c r="E9" s="39" t="s">
        <v>69</v>
      </c>
      <c r="F9" s="18">
        <v>1010161298</v>
      </c>
      <c r="G9" s="6" t="s">
        <v>70</v>
      </c>
      <c r="H9" s="11" t="s">
        <v>71</v>
      </c>
      <c r="I9" s="12" t="s">
        <v>72</v>
      </c>
      <c r="J9" s="13" t="s">
        <v>73</v>
      </c>
      <c r="K9" s="14">
        <v>6345287</v>
      </c>
      <c r="L9" s="14" t="s">
        <v>842</v>
      </c>
      <c r="M9" s="15">
        <v>8</v>
      </c>
      <c r="N9" s="14">
        <v>50762296</v>
      </c>
      <c r="O9" s="17" t="s">
        <v>25</v>
      </c>
      <c r="P9" s="17" t="str">
        <f>VLOOKUP(A9,[1]DOP!B$2:N$274,13,0)</f>
        <v>VICTOR</v>
      </c>
      <c r="R9" s="7">
        <v>0</v>
      </c>
    </row>
    <row r="10" spans="1:18" ht="15.95" hidden="1" customHeight="1" x14ac:dyDescent="0.2">
      <c r="A10" s="8" t="s">
        <v>74</v>
      </c>
      <c r="B10" s="9" t="s">
        <v>18</v>
      </c>
      <c r="C10" s="42" t="s">
        <v>75</v>
      </c>
      <c r="D10" s="6"/>
      <c r="E10" s="39" t="s">
        <v>76</v>
      </c>
      <c r="F10" s="18">
        <v>52709194</v>
      </c>
      <c r="G10" s="6" t="s">
        <v>77</v>
      </c>
      <c r="H10" s="11" t="s">
        <v>78</v>
      </c>
      <c r="I10" s="12" t="s">
        <v>49</v>
      </c>
      <c r="J10" s="13" t="s">
        <v>50</v>
      </c>
      <c r="K10" s="14">
        <v>11256716</v>
      </c>
      <c r="L10" s="14" t="s">
        <v>843</v>
      </c>
      <c r="M10" s="15">
        <v>8</v>
      </c>
      <c r="N10" s="14">
        <v>90053728</v>
      </c>
      <c r="O10" s="17" t="s">
        <v>25</v>
      </c>
      <c r="P10" s="17" t="str">
        <f>VLOOKUP(A10,[1]DOP!B$2:N$274,13,0)</f>
        <v>LINA</v>
      </c>
      <c r="Q10" s="7" t="s">
        <v>43</v>
      </c>
      <c r="R10" s="7" t="s">
        <v>35</v>
      </c>
    </row>
    <row r="11" spans="1:18" ht="15.95" hidden="1" customHeight="1" x14ac:dyDescent="0.2">
      <c r="A11" s="8" t="s">
        <v>79</v>
      </c>
      <c r="B11" s="9" t="s">
        <v>18</v>
      </c>
      <c r="C11" s="42" t="s">
        <v>75</v>
      </c>
      <c r="D11" s="6"/>
      <c r="E11" s="39" t="s">
        <v>80</v>
      </c>
      <c r="F11" s="18">
        <v>1022381144</v>
      </c>
      <c r="G11" s="6" t="s">
        <v>81</v>
      </c>
      <c r="H11" s="11" t="s">
        <v>82</v>
      </c>
      <c r="I11" s="12" t="s">
        <v>83</v>
      </c>
      <c r="J11" s="13" t="s">
        <v>84</v>
      </c>
      <c r="K11" s="14">
        <v>5814811</v>
      </c>
      <c r="L11" s="14" t="s">
        <v>844</v>
      </c>
      <c r="M11" s="15">
        <v>8</v>
      </c>
      <c r="N11" s="14">
        <v>46518488</v>
      </c>
      <c r="O11" s="17" t="s">
        <v>25</v>
      </c>
      <c r="P11" s="17" t="str">
        <f>VLOOKUP(A11,[1]DOP!B$2:N$274,13,0)</f>
        <v>LINA</v>
      </c>
      <c r="Q11" s="7" t="s">
        <v>43</v>
      </c>
      <c r="R11" s="7" t="s">
        <v>35</v>
      </c>
    </row>
    <row r="12" spans="1:18" ht="15.95" hidden="1" customHeight="1" x14ac:dyDescent="0.2">
      <c r="A12" s="8" t="s">
        <v>85</v>
      </c>
      <c r="B12" s="9" t="s">
        <v>18</v>
      </c>
      <c r="C12" s="42" t="s">
        <v>75</v>
      </c>
      <c r="D12" s="6"/>
      <c r="E12" s="39" t="s">
        <v>86</v>
      </c>
      <c r="F12" s="18">
        <v>1013620972</v>
      </c>
      <c r="G12" s="6" t="s">
        <v>81</v>
      </c>
      <c r="H12" s="11" t="s">
        <v>82</v>
      </c>
      <c r="I12" s="12" t="s">
        <v>83</v>
      </c>
      <c r="J12" s="13" t="s">
        <v>84</v>
      </c>
      <c r="K12" s="14">
        <v>5814811</v>
      </c>
      <c r="L12" s="14" t="s">
        <v>844</v>
      </c>
      <c r="M12" s="15">
        <v>8</v>
      </c>
      <c r="N12" s="14">
        <v>46518488</v>
      </c>
      <c r="O12" s="17" t="s">
        <v>25</v>
      </c>
      <c r="P12" s="17" t="str">
        <f>VLOOKUP(A12,[1]DOP!B$2:N$274,13,0)</f>
        <v>LINA</v>
      </c>
      <c r="Q12" s="7" t="s">
        <v>43</v>
      </c>
      <c r="R12" s="7" t="s">
        <v>35</v>
      </c>
    </row>
    <row r="13" spans="1:18" ht="15.95" hidden="1" customHeight="1" x14ac:dyDescent="0.3">
      <c r="A13" s="8" t="s">
        <v>87</v>
      </c>
      <c r="B13" s="9" t="s">
        <v>18</v>
      </c>
      <c r="C13" s="42" t="s">
        <v>75</v>
      </c>
      <c r="D13" s="6"/>
      <c r="E13" s="39" t="s">
        <v>88</v>
      </c>
      <c r="F13" s="18">
        <v>52960060</v>
      </c>
      <c r="G13" s="6" t="s">
        <v>81</v>
      </c>
      <c r="H13" s="11" t="s">
        <v>82</v>
      </c>
      <c r="I13" s="12" t="s">
        <v>83</v>
      </c>
      <c r="J13" s="13" t="s">
        <v>84</v>
      </c>
      <c r="K13" s="14">
        <v>5814811</v>
      </c>
      <c r="L13" s="14" t="s">
        <v>844</v>
      </c>
      <c r="M13" s="15">
        <v>8</v>
      </c>
      <c r="N13" s="14">
        <v>46518488</v>
      </c>
      <c r="O13" s="17" t="s">
        <v>25</v>
      </c>
      <c r="P13" s="17" t="str">
        <f>VLOOKUP(A13,[1]DOP!B$2:N$274,13,0)</f>
        <v>LINA</v>
      </c>
      <c r="Q13" s="43" t="s">
        <v>43</v>
      </c>
      <c r="R13" s="7" t="s">
        <v>35</v>
      </c>
    </row>
    <row r="14" spans="1:18" ht="15.95" hidden="1" customHeight="1" x14ac:dyDescent="0.3">
      <c r="A14" s="8" t="s">
        <v>89</v>
      </c>
      <c r="B14" s="9" t="s">
        <v>18</v>
      </c>
      <c r="C14" s="42" t="s">
        <v>75</v>
      </c>
      <c r="D14" s="6"/>
      <c r="E14" s="39" t="s">
        <v>90</v>
      </c>
      <c r="F14" s="18">
        <v>1022328167</v>
      </c>
      <c r="G14" s="6" t="s">
        <v>91</v>
      </c>
      <c r="H14" s="11" t="s">
        <v>92</v>
      </c>
      <c r="I14" s="12" t="s">
        <v>72</v>
      </c>
      <c r="J14" s="13" t="s">
        <v>73</v>
      </c>
      <c r="K14" s="14">
        <v>6345287</v>
      </c>
      <c r="L14" s="14" t="s">
        <v>842</v>
      </c>
      <c r="M14" s="15">
        <v>8</v>
      </c>
      <c r="N14" s="14">
        <v>50762296</v>
      </c>
      <c r="O14" s="17" t="s">
        <v>25</v>
      </c>
      <c r="P14" s="17" t="str">
        <f>VLOOKUP(A14,[1]DOP!B$2:N$274,13,0)</f>
        <v>LINA</v>
      </c>
      <c r="Q14" s="43" t="s">
        <v>43</v>
      </c>
      <c r="R14" s="7" t="s">
        <v>35</v>
      </c>
    </row>
    <row r="15" spans="1:18" ht="15.95" hidden="1" customHeight="1" x14ac:dyDescent="0.3">
      <c r="A15" s="8" t="s">
        <v>93</v>
      </c>
      <c r="B15" s="9" t="s">
        <v>18</v>
      </c>
      <c r="C15" s="42" t="s">
        <v>75</v>
      </c>
      <c r="D15" s="6"/>
      <c r="E15" s="39" t="s">
        <v>94</v>
      </c>
      <c r="F15" s="18">
        <v>1101179254</v>
      </c>
      <c r="G15" s="6" t="s">
        <v>95</v>
      </c>
      <c r="H15" s="11" t="s">
        <v>96</v>
      </c>
      <c r="I15" s="12" t="s">
        <v>66</v>
      </c>
      <c r="J15" s="13" t="s">
        <v>67</v>
      </c>
      <c r="K15" s="14">
        <v>5217406</v>
      </c>
      <c r="L15" s="14" t="s">
        <v>845</v>
      </c>
      <c r="M15" s="15">
        <v>8</v>
      </c>
      <c r="N15" s="14">
        <v>41739248</v>
      </c>
      <c r="O15" s="17" t="s">
        <v>25</v>
      </c>
      <c r="P15" s="17" t="str">
        <f>VLOOKUP(A15,[1]DOP!B$2:N$274,13,0)</f>
        <v>LINA</v>
      </c>
      <c r="Q15" s="43" t="s">
        <v>43</v>
      </c>
      <c r="R15" s="7" t="s">
        <v>35</v>
      </c>
    </row>
    <row r="16" spans="1:18" ht="15.95" hidden="1" customHeight="1" x14ac:dyDescent="0.3">
      <c r="A16" s="8" t="s">
        <v>97</v>
      </c>
      <c r="B16" s="9" t="s">
        <v>18</v>
      </c>
      <c r="C16" s="42" t="s">
        <v>75</v>
      </c>
      <c r="D16" s="6"/>
      <c r="E16" s="39" t="s">
        <v>98</v>
      </c>
      <c r="F16" s="18">
        <v>53048440</v>
      </c>
      <c r="G16" s="6" t="s">
        <v>99</v>
      </c>
      <c r="H16" s="11" t="s">
        <v>100</v>
      </c>
      <c r="I16" s="12" t="s">
        <v>59</v>
      </c>
      <c r="J16" s="13" t="s">
        <v>60</v>
      </c>
      <c r="K16" s="14">
        <v>3990000</v>
      </c>
      <c r="L16" s="14" t="s">
        <v>846</v>
      </c>
      <c r="M16" s="15">
        <v>8</v>
      </c>
      <c r="N16" s="14">
        <v>31920000</v>
      </c>
      <c r="O16" s="17" t="s">
        <v>25</v>
      </c>
      <c r="P16" s="17" t="str">
        <f>VLOOKUP(A16,[1]DOP!B$2:N$274,13,0)</f>
        <v>LINA</v>
      </c>
      <c r="Q16" s="43" t="s">
        <v>43</v>
      </c>
      <c r="R16" s="7" t="s">
        <v>35</v>
      </c>
    </row>
    <row r="17" spans="1:18" ht="15.95" hidden="1" customHeight="1" x14ac:dyDescent="0.2">
      <c r="A17" s="8" t="s">
        <v>101</v>
      </c>
      <c r="B17" s="9" t="s">
        <v>18</v>
      </c>
      <c r="C17" s="42" t="s">
        <v>102</v>
      </c>
      <c r="D17" s="6"/>
      <c r="E17" s="39" t="s">
        <v>103</v>
      </c>
      <c r="F17" s="18">
        <v>1013629573</v>
      </c>
      <c r="G17" s="6" t="s">
        <v>104</v>
      </c>
      <c r="H17" s="11" t="s">
        <v>105</v>
      </c>
      <c r="I17" s="12" t="s">
        <v>106</v>
      </c>
      <c r="J17" s="13" t="s">
        <v>107</v>
      </c>
      <c r="K17" s="14">
        <v>14469000</v>
      </c>
      <c r="L17" s="14" t="s">
        <v>847</v>
      </c>
      <c r="M17" s="15">
        <v>8</v>
      </c>
      <c r="N17" s="14">
        <v>115752000</v>
      </c>
      <c r="O17" s="17" t="s">
        <v>25</v>
      </c>
      <c r="P17" s="17" t="str">
        <f>VLOOKUP(A17,[1]DOP!B$2:N$274,13,0)</f>
        <v>LINA</v>
      </c>
      <c r="R17" s="7">
        <v>0</v>
      </c>
    </row>
    <row r="18" spans="1:18" ht="15.95" hidden="1" customHeight="1" x14ac:dyDescent="0.3">
      <c r="A18" s="8" t="s">
        <v>108</v>
      </c>
      <c r="B18" s="9" t="s">
        <v>18</v>
      </c>
      <c r="C18" s="42" t="s">
        <v>109</v>
      </c>
      <c r="D18" s="6"/>
      <c r="E18" s="39" t="s">
        <v>110</v>
      </c>
      <c r="F18" s="18">
        <v>79221432</v>
      </c>
      <c r="G18" s="6" t="s">
        <v>111</v>
      </c>
      <c r="H18" s="11" t="s">
        <v>112</v>
      </c>
      <c r="I18" s="12" t="s">
        <v>72</v>
      </c>
      <c r="J18" s="13" t="s">
        <v>73</v>
      </c>
      <c r="K18" s="14">
        <v>6345287</v>
      </c>
      <c r="L18" s="14" t="s">
        <v>842</v>
      </c>
      <c r="M18" s="15">
        <v>8</v>
      </c>
      <c r="N18" s="14">
        <v>50762296</v>
      </c>
      <c r="O18" s="17" t="s">
        <v>25</v>
      </c>
      <c r="P18" s="17" t="str">
        <f>VLOOKUP(A18,[1]DOP!B$2:N$274,13,0)</f>
        <v>VICTOR</v>
      </c>
      <c r="Q18" s="43" t="s">
        <v>43</v>
      </c>
      <c r="R18" s="7" t="s">
        <v>35</v>
      </c>
    </row>
    <row r="19" spans="1:18" ht="15.95" hidden="1" customHeight="1" x14ac:dyDescent="0.3">
      <c r="A19" s="8" t="s">
        <v>113</v>
      </c>
      <c r="B19" s="9" t="s">
        <v>18</v>
      </c>
      <c r="C19" s="42" t="s">
        <v>109</v>
      </c>
      <c r="D19" s="6"/>
      <c r="E19" s="39" t="s">
        <v>114</v>
      </c>
      <c r="F19" s="18">
        <v>1030600227</v>
      </c>
      <c r="G19" s="6" t="s">
        <v>111</v>
      </c>
      <c r="H19" s="11" t="s">
        <v>112</v>
      </c>
      <c r="I19" s="12" t="s">
        <v>72</v>
      </c>
      <c r="J19" s="13" t="s">
        <v>73</v>
      </c>
      <c r="K19" s="14">
        <v>6345287</v>
      </c>
      <c r="L19" s="14" t="s">
        <v>842</v>
      </c>
      <c r="M19" s="15">
        <v>8</v>
      </c>
      <c r="N19" s="14">
        <v>50762296</v>
      </c>
      <c r="O19" s="17" t="s">
        <v>25</v>
      </c>
      <c r="P19" s="17" t="str">
        <f>VLOOKUP(A19,[1]DOP!B$2:N$274,13,0)</f>
        <v>VICTOR</v>
      </c>
      <c r="Q19" s="43" t="s">
        <v>43</v>
      </c>
      <c r="R19" s="7" t="s">
        <v>35</v>
      </c>
    </row>
    <row r="20" spans="1:18" ht="15.95" hidden="1" customHeight="1" x14ac:dyDescent="0.2">
      <c r="A20" s="8" t="s">
        <v>115</v>
      </c>
      <c r="B20" s="9" t="s">
        <v>18</v>
      </c>
      <c r="C20" s="42" t="s">
        <v>109</v>
      </c>
      <c r="D20" s="6"/>
      <c r="E20" s="39" t="s">
        <v>116</v>
      </c>
      <c r="F20" s="18">
        <v>92559197</v>
      </c>
      <c r="G20" s="6" t="s">
        <v>111</v>
      </c>
      <c r="H20" s="11" t="s">
        <v>112</v>
      </c>
      <c r="I20" s="12" t="s">
        <v>72</v>
      </c>
      <c r="J20" s="13" t="s">
        <v>73</v>
      </c>
      <c r="K20" s="14">
        <v>6345287</v>
      </c>
      <c r="L20" s="14" t="s">
        <v>842</v>
      </c>
      <c r="M20" s="15">
        <v>8</v>
      </c>
      <c r="N20" s="14">
        <v>50762296</v>
      </c>
      <c r="O20" s="17" t="s">
        <v>25</v>
      </c>
      <c r="P20" s="17" t="str">
        <f>VLOOKUP(A20,[1]DOP!B$2:N$274,13,0)</f>
        <v>VICTOR</v>
      </c>
      <c r="R20" s="7" t="s">
        <v>35</v>
      </c>
    </row>
    <row r="21" spans="1:18" ht="15.95" hidden="1" customHeight="1" x14ac:dyDescent="0.2">
      <c r="A21" s="8" t="s">
        <v>117</v>
      </c>
      <c r="B21" s="9" t="s">
        <v>18</v>
      </c>
      <c r="C21" s="42" t="s">
        <v>109</v>
      </c>
      <c r="D21" s="6"/>
      <c r="E21" s="39" t="s">
        <v>118</v>
      </c>
      <c r="F21" s="18">
        <v>1073324685</v>
      </c>
      <c r="G21" s="6" t="s">
        <v>111</v>
      </c>
      <c r="H21" s="11" t="s">
        <v>112</v>
      </c>
      <c r="I21" s="12" t="s">
        <v>72</v>
      </c>
      <c r="J21" s="13" t="s">
        <v>73</v>
      </c>
      <c r="K21" s="14">
        <v>6345287</v>
      </c>
      <c r="L21" s="14" t="s">
        <v>842</v>
      </c>
      <c r="M21" s="15">
        <v>8</v>
      </c>
      <c r="N21" s="14">
        <v>50762296</v>
      </c>
      <c r="O21" s="17" t="s">
        <v>25</v>
      </c>
      <c r="P21" s="17" t="str">
        <f>VLOOKUP(A21,[1]DOP!B$2:N$274,13,0)</f>
        <v>VICTOR</v>
      </c>
      <c r="R21" s="7" t="s">
        <v>35</v>
      </c>
    </row>
    <row r="22" spans="1:18" ht="15.95" hidden="1" customHeight="1" x14ac:dyDescent="0.2">
      <c r="A22" s="8" t="s">
        <v>119</v>
      </c>
      <c r="B22" s="9" t="s">
        <v>18</v>
      </c>
      <c r="C22" s="42" t="s">
        <v>109</v>
      </c>
      <c r="D22" s="6"/>
      <c r="E22" s="39" t="s">
        <v>120</v>
      </c>
      <c r="F22" s="18">
        <v>40041227</v>
      </c>
      <c r="G22" s="6" t="s">
        <v>111</v>
      </c>
      <c r="H22" s="11" t="s">
        <v>112</v>
      </c>
      <c r="I22" s="12" t="s">
        <v>72</v>
      </c>
      <c r="J22" s="13" t="s">
        <v>73</v>
      </c>
      <c r="K22" s="14">
        <v>6345287</v>
      </c>
      <c r="L22" s="14" t="s">
        <v>842</v>
      </c>
      <c r="M22" s="15">
        <v>8</v>
      </c>
      <c r="N22" s="14">
        <v>50762296</v>
      </c>
      <c r="O22" s="17" t="s">
        <v>25</v>
      </c>
      <c r="P22" s="17" t="str">
        <f>VLOOKUP(A22,[1]DOP!B$2:N$274,13,0)</f>
        <v>VICTOR</v>
      </c>
      <c r="R22" s="7" t="e">
        <v>#N/A</v>
      </c>
    </row>
    <row r="23" spans="1:18" ht="15.95" hidden="1" customHeight="1" x14ac:dyDescent="0.2">
      <c r="A23" s="8" t="s">
        <v>121</v>
      </c>
      <c r="B23" s="9" t="s">
        <v>18</v>
      </c>
      <c r="C23" s="42" t="s">
        <v>122</v>
      </c>
      <c r="D23" s="6"/>
      <c r="E23" s="39" t="s">
        <v>123</v>
      </c>
      <c r="F23" s="18">
        <v>18003745</v>
      </c>
      <c r="G23" s="6" t="s">
        <v>124</v>
      </c>
      <c r="H23" s="11" t="s">
        <v>125</v>
      </c>
      <c r="I23" s="12" t="s">
        <v>126</v>
      </c>
      <c r="J23" s="13" t="s">
        <v>127</v>
      </c>
      <c r="K23" s="14">
        <v>8941085</v>
      </c>
      <c r="L23" s="14" t="s">
        <v>848</v>
      </c>
      <c r="M23" s="15">
        <v>8</v>
      </c>
      <c r="N23" s="14">
        <v>71528680</v>
      </c>
      <c r="O23" s="17" t="s">
        <v>25</v>
      </c>
      <c r="P23" s="17" t="str">
        <f>VLOOKUP(A23,[1]DOP!B$2:N$274,13,0)</f>
        <v>VICTOR</v>
      </c>
      <c r="R23" s="7" t="s">
        <v>35</v>
      </c>
    </row>
    <row r="24" spans="1:18" ht="15.95" hidden="1" customHeight="1" x14ac:dyDescent="0.2">
      <c r="A24" s="8" t="s">
        <v>128</v>
      </c>
      <c r="B24" s="9" t="s">
        <v>18</v>
      </c>
      <c r="C24" s="42" t="s">
        <v>122</v>
      </c>
      <c r="D24" s="6"/>
      <c r="E24" s="39" t="s">
        <v>129</v>
      </c>
      <c r="F24" s="18">
        <v>1012409706</v>
      </c>
      <c r="G24" s="6" t="s">
        <v>130</v>
      </c>
      <c r="H24" s="11" t="s">
        <v>131</v>
      </c>
      <c r="I24" s="12" t="s">
        <v>72</v>
      </c>
      <c r="J24" s="13" t="s">
        <v>73</v>
      </c>
      <c r="K24" s="14">
        <v>6345287</v>
      </c>
      <c r="L24" s="14" t="s">
        <v>842</v>
      </c>
      <c r="M24" s="15">
        <v>8</v>
      </c>
      <c r="N24" s="14">
        <v>50762296</v>
      </c>
      <c r="O24" s="17" t="s">
        <v>25</v>
      </c>
      <c r="P24" s="17" t="str">
        <f>VLOOKUP(A24,[1]DOP!B$2:N$274,13,0)</f>
        <v>VICTOR</v>
      </c>
      <c r="R24" s="7" t="s">
        <v>35</v>
      </c>
    </row>
    <row r="25" spans="1:18" ht="15.95" hidden="1" customHeight="1" x14ac:dyDescent="0.2">
      <c r="A25" s="8" t="s">
        <v>132</v>
      </c>
      <c r="B25" s="9" t="s">
        <v>18</v>
      </c>
      <c r="C25" s="42" t="s">
        <v>122</v>
      </c>
      <c r="D25" s="6"/>
      <c r="E25" s="39" t="s">
        <v>133</v>
      </c>
      <c r="F25" s="18">
        <v>1010201792</v>
      </c>
      <c r="G25" s="6" t="s">
        <v>130</v>
      </c>
      <c r="H25" s="11" t="s">
        <v>134</v>
      </c>
      <c r="I25" s="12" t="s">
        <v>126</v>
      </c>
      <c r="J25" s="13" t="s">
        <v>127</v>
      </c>
      <c r="K25" s="14">
        <v>7550892</v>
      </c>
      <c r="L25" s="14" t="s">
        <v>849</v>
      </c>
      <c r="M25" s="15">
        <v>8</v>
      </c>
      <c r="N25" s="14">
        <v>60407136</v>
      </c>
      <c r="O25" s="17" t="s">
        <v>25</v>
      </c>
      <c r="P25" s="17" t="str">
        <f>VLOOKUP(A25,[1]DOP!B$2:N$274,13,0)</f>
        <v>VICTOR</v>
      </c>
      <c r="R25" s="7" t="s">
        <v>35</v>
      </c>
    </row>
    <row r="26" spans="1:18" ht="15.95" hidden="1" customHeight="1" x14ac:dyDescent="0.2">
      <c r="A26" s="8" t="s">
        <v>135</v>
      </c>
      <c r="B26" s="9" t="s">
        <v>18</v>
      </c>
      <c r="C26" s="42" t="s">
        <v>37</v>
      </c>
      <c r="D26" s="6"/>
      <c r="E26" s="39" t="s">
        <v>136</v>
      </c>
      <c r="F26" s="18"/>
      <c r="G26" s="6" t="s">
        <v>137</v>
      </c>
      <c r="H26" s="11" t="s">
        <v>138</v>
      </c>
      <c r="I26" s="12" t="s">
        <v>106</v>
      </c>
      <c r="J26" s="13" t="s">
        <v>107</v>
      </c>
      <c r="K26" s="14">
        <v>14469000</v>
      </c>
      <c r="L26" s="14" t="s">
        <v>847</v>
      </c>
      <c r="M26" s="15">
        <v>8</v>
      </c>
      <c r="N26" s="14">
        <v>115752000</v>
      </c>
      <c r="O26" s="17" t="s">
        <v>25</v>
      </c>
      <c r="P26" s="17" t="str">
        <f>VLOOKUP(A26,[1]DOP!B$2:N$274,13,0)</f>
        <v>VICTOR</v>
      </c>
      <c r="R26" s="7" t="e">
        <v>#N/A</v>
      </c>
    </row>
    <row r="27" spans="1:18" ht="15.95" hidden="1" customHeight="1" x14ac:dyDescent="0.2">
      <c r="A27" s="8" t="s">
        <v>139</v>
      </c>
      <c r="B27" s="9" t="s">
        <v>18</v>
      </c>
      <c r="C27" s="42" t="s">
        <v>140</v>
      </c>
      <c r="D27" s="6"/>
      <c r="E27" s="39" t="s">
        <v>141</v>
      </c>
      <c r="F27" s="18">
        <v>53015693</v>
      </c>
      <c r="G27" s="6" t="s">
        <v>142</v>
      </c>
      <c r="H27" s="11" t="s">
        <v>143</v>
      </c>
      <c r="I27" s="12" t="s">
        <v>126</v>
      </c>
      <c r="J27" s="13" t="s">
        <v>127</v>
      </c>
      <c r="K27" s="14">
        <v>8000000</v>
      </c>
      <c r="L27" s="14" t="s">
        <v>850</v>
      </c>
      <c r="M27" s="15">
        <v>8</v>
      </c>
      <c r="N27" s="14">
        <v>64000000</v>
      </c>
      <c r="O27" s="17" t="s">
        <v>25</v>
      </c>
      <c r="P27" s="17" t="str">
        <f>VLOOKUP(A27,[1]DOP!B$2:N$274,13,0)</f>
        <v>LINA</v>
      </c>
      <c r="R27" s="7">
        <v>0</v>
      </c>
    </row>
    <row r="28" spans="1:18" ht="15.95" hidden="1" customHeight="1" x14ac:dyDescent="0.2">
      <c r="A28" s="8" t="s">
        <v>144</v>
      </c>
      <c r="B28" s="9" t="s">
        <v>18</v>
      </c>
      <c r="C28" s="42" t="s">
        <v>140</v>
      </c>
      <c r="D28" s="6"/>
      <c r="E28" s="39" t="s">
        <v>145</v>
      </c>
      <c r="F28" s="18">
        <v>52937050</v>
      </c>
      <c r="G28" s="6" t="s">
        <v>146</v>
      </c>
      <c r="H28" s="11" t="s">
        <v>143</v>
      </c>
      <c r="I28" s="12" t="s">
        <v>72</v>
      </c>
      <c r="J28" s="13" t="s">
        <v>73</v>
      </c>
      <c r="K28" s="14">
        <v>6345287</v>
      </c>
      <c r="L28" s="14" t="s">
        <v>842</v>
      </c>
      <c r="M28" s="15">
        <v>8</v>
      </c>
      <c r="N28" s="14">
        <v>50762296</v>
      </c>
      <c r="O28" s="17" t="s">
        <v>25</v>
      </c>
      <c r="P28" s="17" t="str">
        <f>VLOOKUP(A28,[1]DOP!B$2:N$274,13,0)</f>
        <v>LINA</v>
      </c>
      <c r="R28" s="7">
        <v>0</v>
      </c>
    </row>
    <row r="29" spans="1:18" ht="15.95" hidden="1" customHeight="1" x14ac:dyDescent="0.2">
      <c r="A29" s="8" t="s">
        <v>147</v>
      </c>
      <c r="B29" s="9" t="s">
        <v>18</v>
      </c>
      <c r="C29" s="42" t="s">
        <v>140</v>
      </c>
      <c r="D29" s="6"/>
      <c r="E29" s="39" t="s">
        <v>148</v>
      </c>
      <c r="F29" s="18">
        <v>52930946</v>
      </c>
      <c r="G29" s="6" t="s">
        <v>146</v>
      </c>
      <c r="H29" s="11" t="s">
        <v>143</v>
      </c>
      <c r="I29" s="12" t="s">
        <v>72</v>
      </c>
      <c r="J29" s="13" t="s">
        <v>73</v>
      </c>
      <c r="K29" s="14">
        <v>6345287</v>
      </c>
      <c r="L29" s="14" t="s">
        <v>842</v>
      </c>
      <c r="M29" s="15">
        <v>8</v>
      </c>
      <c r="N29" s="14">
        <v>50762296</v>
      </c>
      <c r="O29" s="17" t="s">
        <v>25</v>
      </c>
      <c r="P29" s="17" t="str">
        <f>VLOOKUP(A29,[1]DOP!B$2:N$274,13,0)</f>
        <v>LINA</v>
      </c>
      <c r="R29" s="7">
        <v>0</v>
      </c>
    </row>
    <row r="30" spans="1:18" ht="15.95" hidden="1" customHeight="1" x14ac:dyDescent="0.2">
      <c r="A30" s="8" t="s">
        <v>149</v>
      </c>
      <c r="B30" s="9" t="s">
        <v>18</v>
      </c>
      <c r="C30" s="42" t="s">
        <v>140</v>
      </c>
      <c r="D30" s="6"/>
      <c r="E30" s="39" t="s">
        <v>150</v>
      </c>
      <c r="F30" s="18">
        <v>52848360</v>
      </c>
      <c r="G30" s="6" t="s">
        <v>142</v>
      </c>
      <c r="H30" s="11" t="s">
        <v>143</v>
      </c>
      <c r="I30" s="12" t="s">
        <v>126</v>
      </c>
      <c r="J30" s="13" t="s">
        <v>127</v>
      </c>
      <c r="K30" s="14">
        <v>8000000</v>
      </c>
      <c r="L30" s="14" t="s">
        <v>850</v>
      </c>
      <c r="M30" s="15">
        <v>8</v>
      </c>
      <c r="N30" s="14">
        <v>64000000</v>
      </c>
      <c r="O30" s="17" t="s">
        <v>25</v>
      </c>
      <c r="P30" s="17" t="str">
        <f>VLOOKUP(A30,[1]DOP!B$2:N$274,13,0)</f>
        <v>LINA</v>
      </c>
      <c r="R30" s="7">
        <v>0</v>
      </c>
    </row>
    <row r="31" spans="1:18" ht="15.95" hidden="1" customHeight="1" x14ac:dyDescent="0.2">
      <c r="A31" s="8" t="s">
        <v>151</v>
      </c>
      <c r="B31" s="9" t="s">
        <v>18</v>
      </c>
      <c r="C31" s="42" t="s">
        <v>140</v>
      </c>
      <c r="D31" s="6"/>
      <c r="E31" s="39" t="s">
        <v>152</v>
      </c>
      <c r="F31" s="18">
        <v>1014199819</v>
      </c>
      <c r="G31" s="6" t="s">
        <v>142</v>
      </c>
      <c r="H31" s="11" t="s">
        <v>143</v>
      </c>
      <c r="I31" s="12" t="s">
        <v>126</v>
      </c>
      <c r="J31" s="13" t="s">
        <v>127</v>
      </c>
      <c r="K31" s="14">
        <v>8000000</v>
      </c>
      <c r="L31" s="14" t="s">
        <v>850</v>
      </c>
      <c r="M31" s="15">
        <v>8</v>
      </c>
      <c r="N31" s="14">
        <v>64000000</v>
      </c>
      <c r="O31" s="17" t="s">
        <v>25</v>
      </c>
      <c r="P31" s="17" t="str">
        <f>VLOOKUP(A31,[1]DOP!B$2:N$274,13,0)</f>
        <v>LINA</v>
      </c>
      <c r="R31" s="7">
        <v>0</v>
      </c>
    </row>
    <row r="32" spans="1:18" ht="15.95" hidden="1" customHeight="1" x14ac:dyDescent="0.2">
      <c r="A32" s="8" t="s">
        <v>153</v>
      </c>
      <c r="B32" s="9" t="s">
        <v>18</v>
      </c>
      <c r="C32" s="42" t="s">
        <v>140</v>
      </c>
      <c r="D32" s="6"/>
      <c r="E32" s="39" t="s">
        <v>154</v>
      </c>
      <c r="F32" s="18">
        <v>80250774</v>
      </c>
      <c r="G32" s="6" t="s">
        <v>155</v>
      </c>
      <c r="H32" s="11" t="s">
        <v>156</v>
      </c>
      <c r="I32" s="12" t="s">
        <v>72</v>
      </c>
      <c r="J32" s="13" t="s">
        <v>73</v>
      </c>
      <c r="K32" s="14">
        <v>6345287</v>
      </c>
      <c r="L32" s="14" t="s">
        <v>842</v>
      </c>
      <c r="M32" s="15">
        <v>8</v>
      </c>
      <c r="N32" s="14">
        <v>50762296</v>
      </c>
      <c r="O32" s="17" t="s">
        <v>25</v>
      </c>
      <c r="P32" s="17" t="str">
        <f>VLOOKUP(A32,[1]DOP!B$2:N$274,13,0)</f>
        <v>LINA</v>
      </c>
      <c r="R32" s="7" t="s">
        <v>157</v>
      </c>
    </row>
    <row r="33" spans="1:18" ht="15.95" hidden="1" customHeight="1" x14ac:dyDescent="0.2">
      <c r="A33" s="8" t="s">
        <v>158</v>
      </c>
      <c r="B33" s="9" t="s">
        <v>18</v>
      </c>
      <c r="C33" s="42" t="s">
        <v>140</v>
      </c>
      <c r="D33" s="6"/>
      <c r="E33" s="39" t="s">
        <v>159</v>
      </c>
      <c r="F33" s="18">
        <v>79501966</v>
      </c>
      <c r="G33" s="6" t="s">
        <v>142</v>
      </c>
      <c r="H33" s="11" t="s">
        <v>143</v>
      </c>
      <c r="I33" s="12" t="s">
        <v>126</v>
      </c>
      <c r="J33" s="13" t="s">
        <v>127</v>
      </c>
      <c r="K33" s="14">
        <v>8000000</v>
      </c>
      <c r="L33" s="14" t="s">
        <v>850</v>
      </c>
      <c r="M33" s="15">
        <v>8</v>
      </c>
      <c r="N33" s="14">
        <v>64000000</v>
      </c>
      <c r="O33" s="17" t="s">
        <v>25</v>
      </c>
      <c r="P33" s="17" t="str">
        <f>VLOOKUP(A33,[1]DOP!B$2:N$274,13,0)</f>
        <v>LINA</v>
      </c>
      <c r="R33" s="7">
        <v>0</v>
      </c>
    </row>
    <row r="34" spans="1:18" ht="15.95" hidden="1" customHeight="1" x14ac:dyDescent="0.2">
      <c r="A34" s="8" t="s">
        <v>160</v>
      </c>
      <c r="B34" s="9" t="s">
        <v>18</v>
      </c>
      <c r="C34" s="42" t="s">
        <v>140</v>
      </c>
      <c r="D34" s="6"/>
      <c r="E34" s="39" t="s">
        <v>161</v>
      </c>
      <c r="F34" s="18">
        <v>52205254</v>
      </c>
      <c r="G34" s="6" t="s">
        <v>142</v>
      </c>
      <c r="H34" s="11" t="s">
        <v>143</v>
      </c>
      <c r="I34" s="12" t="s">
        <v>126</v>
      </c>
      <c r="J34" s="13" t="s">
        <v>127</v>
      </c>
      <c r="K34" s="14">
        <v>8000000</v>
      </c>
      <c r="L34" s="14" t="s">
        <v>850</v>
      </c>
      <c r="M34" s="15">
        <v>8</v>
      </c>
      <c r="N34" s="14">
        <v>64000000</v>
      </c>
      <c r="O34" s="17" t="s">
        <v>25</v>
      </c>
      <c r="P34" s="17" t="str">
        <f>VLOOKUP(A34,[1]DOP!B$2:N$274,13,0)</f>
        <v>LINA</v>
      </c>
      <c r="R34" s="7">
        <v>0</v>
      </c>
    </row>
    <row r="35" spans="1:18" ht="15.95" hidden="1" customHeight="1" x14ac:dyDescent="0.2">
      <c r="A35" s="8" t="s">
        <v>162</v>
      </c>
      <c r="B35" s="9" t="s">
        <v>18</v>
      </c>
      <c r="C35" s="42" t="s">
        <v>140</v>
      </c>
      <c r="D35" s="6"/>
      <c r="E35" s="39" t="s">
        <v>163</v>
      </c>
      <c r="F35" s="18">
        <v>28799471</v>
      </c>
      <c r="G35" s="6" t="s">
        <v>146</v>
      </c>
      <c r="H35" s="11" t="s">
        <v>143</v>
      </c>
      <c r="I35" s="12" t="s">
        <v>72</v>
      </c>
      <c r="J35" s="13" t="s">
        <v>73</v>
      </c>
      <c r="K35" s="14">
        <v>6345287</v>
      </c>
      <c r="L35" s="14" t="s">
        <v>842</v>
      </c>
      <c r="M35" s="15">
        <v>8</v>
      </c>
      <c r="N35" s="14">
        <v>50762296</v>
      </c>
      <c r="O35" s="17" t="s">
        <v>25</v>
      </c>
      <c r="P35" s="17" t="str">
        <f>VLOOKUP(A35,[1]DOP!B$2:N$274,13,0)</f>
        <v>LINA</v>
      </c>
      <c r="R35" s="7">
        <v>0</v>
      </c>
    </row>
    <row r="36" spans="1:18" ht="15.95" hidden="1" customHeight="1" x14ac:dyDescent="0.2">
      <c r="A36" s="8" t="s">
        <v>164</v>
      </c>
      <c r="B36" s="9" t="s">
        <v>18</v>
      </c>
      <c r="C36" s="42" t="s">
        <v>140</v>
      </c>
      <c r="D36" s="6"/>
      <c r="E36" s="39" t="s">
        <v>165</v>
      </c>
      <c r="F36" s="18">
        <v>1026580001</v>
      </c>
      <c r="G36" s="6" t="s">
        <v>142</v>
      </c>
      <c r="H36" s="11" t="s">
        <v>143</v>
      </c>
      <c r="I36" s="12" t="s">
        <v>126</v>
      </c>
      <c r="J36" s="13" t="s">
        <v>127</v>
      </c>
      <c r="K36" s="14">
        <v>8000000</v>
      </c>
      <c r="L36" s="14" t="s">
        <v>850</v>
      </c>
      <c r="M36" s="15">
        <v>8</v>
      </c>
      <c r="N36" s="14">
        <v>64000000</v>
      </c>
      <c r="O36" s="17" t="s">
        <v>25</v>
      </c>
      <c r="P36" s="17" t="str">
        <f>VLOOKUP(A36,[1]DOP!B$2:N$274,13,0)</f>
        <v>LINA</v>
      </c>
      <c r="R36" s="7">
        <v>0</v>
      </c>
    </row>
    <row r="37" spans="1:18" ht="15.95" hidden="1" customHeight="1" x14ac:dyDescent="0.2">
      <c r="A37" s="8" t="s">
        <v>166</v>
      </c>
      <c r="B37" s="9" t="s">
        <v>18</v>
      </c>
      <c r="C37" s="42" t="s">
        <v>140</v>
      </c>
      <c r="D37" s="6"/>
      <c r="E37" s="39" t="s">
        <v>167</v>
      </c>
      <c r="F37" s="18">
        <v>1072701332</v>
      </c>
      <c r="G37" s="6" t="s">
        <v>146</v>
      </c>
      <c r="H37" s="11" t="s">
        <v>143</v>
      </c>
      <c r="I37" s="12" t="s">
        <v>72</v>
      </c>
      <c r="J37" s="13" t="s">
        <v>73</v>
      </c>
      <c r="K37" s="14">
        <v>6345287</v>
      </c>
      <c r="L37" s="14" t="s">
        <v>842</v>
      </c>
      <c r="M37" s="15">
        <v>8</v>
      </c>
      <c r="N37" s="14">
        <v>50762296</v>
      </c>
      <c r="O37" s="17" t="s">
        <v>25</v>
      </c>
      <c r="P37" s="17" t="str">
        <f>VLOOKUP(A37,[1]DOP!B$2:N$274,13,0)</f>
        <v>LINA</v>
      </c>
      <c r="R37" s="7">
        <v>0</v>
      </c>
    </row>
    <row r="38" spans="1:18" ht="15.95" hidden="1" customHeight="1" x14ac:dyDescent="0.2">
      <c r="A38" s="8" t="s">
        <v>168</v>
      </c>
      <c r="B38" s="9" t="s">
        <v>18</v>
      </c>
      <c r="C38" s="42" t="s">
        <v>140</v>
      </c>
      <c r="D38" s="6"/>
      <c r="E38" s="39" t="s">
        <v>169</v>
      </c>
      <c r="F38" s="18">
        <v>52862015</v>
      </c>
      <c r="G38" s="6" t="s">
        <v>142</v>
      </c>
      <c r="H38" s="11" t="s">
        <v>143</v>
      </c>
      <c r="I38" s="12" t="s">
        <v>126</v>
      </c>
      <c r="J38" s="13" t="s">
        <v>127</v>
      </c>
      <c r="K38" s="14">
        <v>8000000</v>
      </c>
      <c r="L38" s="14" t="s">
        <v>850</v>
      </c>
      <c r="M38" s="15">
        <v>8</v>
      </c>
      <c r="N38" s="14">
        <v>64000000</v>
      </c>
      <c r="O38" s="17" t="s">
        <v>25</v>
      </c>
      <c r="P38" s="17" t="str">
        <f>VLOOKUP(A38,[1]DOP!B$2:N$274,13,0)</f>
        <v>LINA</v>
      </c>
      <c r="R38" s="7">
        <v>0</v>
      </c>
    </row>
    <row r="39" spans="1:18" ht="15.95" hidden="1" customHeight="1" x14ac:dyDescent="0.2">
      <c r="A39" s="8" t="s">
        <v>170</v>
      </c>
      <c r="B39" s="9" t="s">
        <v>18</v>
      </c>
      <c r="C39" s="42" t="s">
        <v>140</v>
      </c>
      <c r="D39" s="6"/>
      <c r="E39" s="39" t="s">
        <v>171</v>
      </c>
      <c r="F39" s="18">
        <v>52880242</v>
      </c>
      <c r="G39" s="6" t="s">
        <v>142</v>
      </c>
      <c r="H39" s="11" t="s">
        <v>143</v>
      </c>
      <c r="I39" s="12" t="s">
        <v>126</v>
      </c>
      <c r="J39" s="13" t="s">
        <v>127</v>
      </c>
      <c r="K39" s="14">
        <v>8000000</v>
      </c>
      <c r="L39" s="14" t="s">
        <v>850</v>
      </c>
      <c r="M39" s="15">
        <v>8</v>
      </c>
      <c r="N39" s="14">
        <v>64000000</v>
      </c>
      <c r="O39" s="17" t="s">
        <v>25</v>
      </c>
      <c r="P39" s="17" t="str">
        <f>VLOOKUP(A39,[1]DOP!B$2:N$274,13,0)</f>
        <v>LINA</v>
      </c>
      <c r="R39" s="7">
        <v>0</v>
      </c>
    </row>
    <row r="40" spans="1:18" ht="15.95" hidden="1" customHeight="1" x14ac:dyDescent="0.2">
      <c r="A40" s="8" t="s">
        <v>172</v>
      </c>
      <c r="B40" s="9" t="s">
        <v>18</v>
      </c>
      <c r="C40" s="42" t="s">
        <v>140</v>
      </c>
      <c r="D40" s="6"/>
      <c r="E40" s="39" t="s">
        <v>173</v>
      </c>
      <c r="F40" s="18">
        <v>32791966</v>
      </c>
      <c r="G40" s="6" t="s">
        <v>142</v>
      </c>
      <c r="H40" s="11" t="s">
        <v>143</v>
      </c>
      <c r="I40" s="12" t="s">
        <v>126</v>
      </c>
      <c r="J40" s="13" t="s">
        <v>127</v>
      </c>
      <c r="K40" s="14">
        <v>8000000</v>
      </c>
      <c r="L40" s="14" t="s">
        <v>850</v>
      </c>
      <c r="M40" s="15">
        <v>8</v>
      </c>
      <c r="N40" s="14">
        <v>64000000</v>
      </c>
      <c r="O40" s="17" t="s">
        <v>25</v>
      </c>
      <c r="P40" s="17" t="str">
        <f>VLOOKUP(A40,[1]DOP!B$2:N$274,13,0)</f>
        <v>LINA</v>
      </c>
      <c r="R40" s="7">
        <v>0</v>
      </c>
    </row>
    <row r="41" spans="1:18" ht="15.95" hidden="1" customHeight="1" x14ac:dyDescent="0.2">
      <c r="A41" s="8" t="s">
        <v>174</v>
      </c>
      <c r="B41" s="9" t="s">
        <v>18</v>
      </c>
      <c r="C41" s="42" t="s">
        <v>140</v>
      </c>
      <c r="D41" s="6"/>
      <c r="E41" s="39" t="s">
        <v>175</v>
      </c>
      <c r="F41" s="18">
        <v>51945615</v>
      </c>
      <c r="G41" s="6" t="s">
        <v>146</v>
      </c>
      <c r="H41" s="11" t="s">
        <v>143</v>
      </c>
      <c r="I41" s="12" t="s">
        <v>72</v>
      </c>
      <c r="J41" s="13" t="s">
        <v>73</v>
      </c>
      <c r="K41" s="14">
        <v>6345287</v>
      </c>
      <c r="L41" s="14" t="s">
        <v>842</v>
      </c>
      <c r="M41" s="15">
        <v>8</v>
      </c>
      <c r="N41" s="14">
        <v>50762296</v>
      </c>
      <c r="O41" s="17" t="s">
        <v>25</v>
      </c>
      <c r="P41" s="17" t="str">
        <f>VLOOKUP(A41,[1]DOP!B$2:N$274,13,0)</f>
        <v>LINA</v>
      </c>
      <c r="R41" s="7">
        <v>0</v>
      </c>
    </row>
    <row r="42" spans="1:18" ht="15.95" hidden="1" customHeight="1" x14ac:dyDescent="0.2">
      <c r="A42" s="8" t="s">
        <v>176</v>
      </c>
      <c r="B42" s="9" t="s">
        <v>18</v>
      </c>
      <c r="C42" s="42" t="s">
        <v>140</v>
      </c>
      <c r="D42" s="6"/>
      <c r="E42" s="39" t="s">
        <v>177</v>
      </c>
      <c r="F42" s="18">
        <v>53103132</v>
      </c>
      <c r="G42" s="6" t="s">
        <v>142</v>
      </c>
      <c r="H42" s="11" t="s">
        <v>143</v>
      </c>
      <c r="I42" s="12" t="s">
        <v>126</v>
      </c>
      <c r="J42" s="13" t="s">
        <v>127</v>
      </c>
      <c r="K42" s="14">
        <v>8000000</v>
      </c>
      <c r="L42" s="14" t="s">
        <v>850</v>
      </c>
      <c r="M42" s="15">
        <v>8</v>
      </c>
      <c r="N42" s="14">
        <v>64000000</v>
      </c>
      <c r="O42" s="17" t="s">
        <v>25</v>
      </c>
      <c r="P42" s="17" t="str">
        <f>VLOOKUP(A42,[1]DOP!B$2:N$274,13,0)</f>
        <v>LINA</v>
      </c>
      <c r="R42" s="7">
        <v>0</v>
      </c>
    </row>
    <row r="43" spans="1:18" ht="15.95" hidden="1" customHeight="1" x14ac:dyDescent="0.2">
      <c r="A43" s="8" t="s">
        <v>178</v>
      </c>
      <c r="B43" s="9" t="s">
        <v>18</v>
      </c>
      <c r="C43" s="42" t="s">
        <v>140</v>
      </c>
      <c r="D43" s="6"/>
      <c r="E43" s="39" t="s">
        <v>179</v>
      </c>
      <c r="F43" s="18">
        <v>93406824</v>
      </c>
      <c r="G43" s="6" t="s">
        <v>146</v>
      </c>
      <c r="H43" s="11" t="s">
        <v>143</v>
      </c>
      <c r="I43" s="12" t="s">
        <v>72</v>
      </c>
      <c r="J43" s="13" t="s">
        <v>73</v>
      </c>
      <c r="K43" s="14">
        <v>6345287</v>
      </c>
      <c r="L43" s="14" t="s">
        <v>842</v>
      </c>
      <c r="M43" s="15">
        <v>8</v>
      </c>
      <c r="N43" s="14">
        <v>50762296</v>
      </c>
      <c r="O43" s="17" t="s">
        <v>25</v>
      </c>
      <c r="P43" s="17" t="str">
        <f>VLOOKUP(A43,[1]DOP!B$2:N$274,13,0)</f>
        <v>LINA</v>
      </c>
      <c r="R43" s="7">
        <v>0</v>
      </c>
    </row>
    <row r="44" spans="1:18" ht="15.95" hidden="1" customHeight="1" x14ac:dyDescent="0.2">
      <c r="A44" s="8" t="s">
        <v>180</v>
      </c>
      <c r="B44" s="9" t="s">
        <v>18</v>
      </c>
      <c r="C44" s="42" t="s">
        <v>140</v>
      </c>
      <c r="D44" s="6"/>
      <c r="E44" s="39" t="s">
        <v>181</v>
      </c>
      <c r="F44" s="18">
        <v>1085245691</v>
      </c>
      <c r="G44" s="6" t="s">
        <v>142</v>
      </c>
      <c r="H44" s="11" t="s">
        <v>143</v>
      </c>
      <c r="I44" s="12" t="s">
        <v>126</v>
      </c>
      <c r="J44" s="13" t="s">
        <v>127</v>
      </c>
      <c r="K44" s="14">
        <v>8000000</v>
      </c>
      <c r="L44" s="14" t="s">
        <v>850</v>
      </c>
      <c r="M44" s="15">
        <v>8</v>
      </c>
      <c r="N44" s="14">
        <v>64000000</v>
      </c>
      <c r="O44" s="17" t="s">
        <v>25</v>
      </c>
      <c r="P44" s="17" t="str">
        <f>VLOOKUP(A44,[1]DOP!B$2:N$274,13,0)</f>
        <v>LINA</v>
      </c>
      <c r="R44" s="7" t="s">
        <v>157</v>
      </c>
    </row>
    <row r="45" spans="1:18" ht="15.95" hidden="1" customHeight="1" x14ac:dyDescent="0.2">
      <c r="A45" s="8" t="s">
        <v>182</v>
      </c>
      <c r="B45" s="9" t="s">
        <v>18</v>
      </c>
      <c r="C45" s="42" t="s">
        <v>140</v>
      </c>
      <c r="D45" s="6"/>
      <c r="E45" s="39" t="s">
        <v>183</v>
      </c>
      <c r="F45" s="18">
        <v>53139532</v>
      </c>
      <c r="G45" s="6" t="s">
        <v>142</v>
      </c>
      <c r="H45" s="11" t="s">
        <v>143</v>
      </c>
      <c r="I45" s="12" t="s">
        <v>126</v>
      </c>
      <c r="J45" s="13" t="s">
        <v>127</v>
      </c>
      <c r="K45" s="14">
        <v>8000000</v>
      </c>
      <c r="L45" s="14" t="s">
        <v>850</v>
      </c>
      <c r="M45" s="15">
        <v>8</v>
      </c>
      <c r="N45" s="14">
        <v>64000000</v>
      </c>
      <c r="O45" s="17" t="s">
        <v>25</v>
      </c>
      <c r="P45" s="17" t="str">
        <f>VLOOKUP(A45,[1]DOP!B$2:N$274,13,0)</f>
        <v>LINA</v>
      </c>
      <c r="R45" s="7" t="s">
        <v>157</v>
      </c>
    </row>
    <row r="46" spans="1:18" ht="15.95" hidden="1" customHeight="1" x14ac:dyDescent="0.2">
      <c r="A46" s="8" t="s">
        <v>184</v>
      </c>
      <c r="B46" s="9" t="s">
        <v>18</v>
      </c>
      <c r="C46" s="42" t="s">
        <v>140</v>
      </c>
      <c r="D46" s="6"/>
      <c r="E46" s="39" t="s">
        <v>185</v>
      </c>
      <c r="F46" s="18">
        <v>35528261</v>
      </c>
      <c r="G46" s="6" t="s">
        <v>146</v>
      </c>
      <c r="H46" s="11" t="s">
        <v>143</v>
      </c>
      <c r="I46" s="12" t="s">
        <v>72</v>
      </c>
      <c r="J46" s="13" t="s">
        <v>73</v>
      </c>
      <c r="K46" s="14">
        <v>6345287</v>
      </c>
      <c r="L46" s="14" t="s">
        <v>842</v>
      </c>
      <c r="M46" s="15">
        <v>8</v>
      </c>
      <c r="N46" s="14">
        <v>50762296</v>
      </c>
      <c r="O46" s="17" t="s">
        <v>25</v>
      </c>
      <c r="P46" s="17" t="str">
        <f>VLOOKUP(A46,[1]DOP!B$2:N$274,13,0)</f>
        <v>LINA</v>
      </c>
      <c r="R46" s="7">
        <v>0</v>
      </c>
    </row>
    <row r="47" spans="1:18" ht="15.95" hidden="1" customHeight="1" x14ac:dyDescent="0.2">
      <c r="A47" s="8" t="s">
        <v>186</v>
      </c>
      <c r="B47" s="9" t="s">
        <v>18</v>
      </c>
      <c r="C47" s="42" t="s">
        <v>140</v>
      </c>
      <c r="D47" s="6"/>
      <c r="E47" s="39" t="s">
        <v>187</v>
      </c>
      <c r="F47" s="18">
        <v>1030627318</v>
      </c>
      <c r="G47" s="6" t="s">
        <v>142</v>
      </c>
      <c r="H47" s="11" t="s">
        <v>143</v>
      </c>
      <c r="I47" s="12" t="s">
        <v>126</v>
      </c>
      <c r="J47" s="13" t="s">
        <v>127</v>
      </c>
      <c r="K47" s="14">
        <v>8000000</v>
      </c>
      <c r="L47" s="14" t="s">
        <v>850</v>
      </c>
      <c r="M47" s="15">
        <v>8</v>
      </c>
      <c r="N47" s="14">
        <v>64000000</v>
      </c>
      <c r="O47" s="17" t="s">
        <v>25</v>
      </c>
      <c r="P47" s="17" t="str">
        <f>VLOOKUP(A47,[1]DOP!B$2:N$274,13,0)</f>
        <v>LINA</v>
      </c>
      <c r="R47" s="7">
        <v>0</v>
      </c>
    </row>
    <row r="48" spans="1:18" ht="15.95" hidden="1" customHeight="1" x14ac:dyDescent="0.2">
      <c r="A48" s="8" t="s">
        <v>188</v>
      </c>
      <c r="B48" s="9" t="s">
        <v>18</v>
      </c>
      <c r="C48" s="42" t="s">
        <v>140</v>
      </c>
      <c r="D48" s="6"/>
      <c r="E48" s="39" t="s">
        <v>189</v>
      </c>
      <c r="F48" s="18">
        <v>52200582</v>
      </c>
      <c r="G48" s="6" t="s">
        <v>190</v>
      </c>
      <c r="H48" s="11" t="s">
        <v>191</v>
      </c>
      <c r="I48" s="12" t="s">
        <v>126</v>
      </c>
      <c r="J48" s="13" t="s">
        <v>127</v>
      </c>
      <c r="K48" s="14">
        <v>9224039</v>
      </c>
      <c r="L48" s="14" t="s">
        <v>851</v>
      </c>
      <c r="M48" s="15">
        <v>8</v>
      </c>
      <c r="N48" s="14">
        <v>73792312</v>
      </c>
      <c r="O48" s="17" t="s">
        <v>25</v>
      </c>
      <c r="P48" s="17" t="str">
        <f>VLOOKUP(A48,[1]DOP!B$2:N$274,13,0)</f>
        <v>LINA</v>
      </c>
      <c r="R48" s="7">
        <v>0</v>
      </c>
    </row>
    <row r="49" spans="1:18" ht="15.95" hidden="1" customHeight="1" x14ac:dyDescent="0.2">
      <c r="A49" s="8" t="s">
        <v>192</v>
      </c>
      <c r="B49" s="9" t="s">
        <v>18</v>
      </c>
      <c r="C49" s="42" t="s">
        <v>19</v>
      </c>
      <c r="D49" s="6"/>
      <c r="E49" s="39" t="s">
        <v>193</v>
      </c>
      <c r="F49" s="18">
        <v>80658264</v>
      </c>
      <c r="G49" s="6" t="s">
        <v>194</v>
      </c>
      <c r="H49" s="11" t="s">
        <v>195</v>
      </c>
      <c r="I49" s="12" t="s">
        <v>33</v>
      </c>
      <c r="J49" s="13" t="s">
        <v>34</v>
      </c>
      <c r="K49" s="14">
        <v>11987103</v>
      </c>
      <c r="L49" s="14" t="s">
        <v>852</v>
      </c>
      <c r="M49" s="15">
        <v>8</v>
      </c>
      <c r="N49" s="14">
        <v>95896824</v>
      </c>
      <c r="O49" s="17" t="s">
        <v>25</v>
      </c>
      <c r="P49" s="17" t="str">
        <f>VLOOKUP(A49,[1]DOP!B$2:N$274,13,0)</f>
        <v>MARIA CAROLINA</v>
      </c>
      <c r="R49" s="7">
        <v>0</v>
      </c>
    </row>
    <row r="50" spans="1:18" ht="15.95" hidden="1" customHeight="1" x14ac:dyDescent="0.2">
      <c r="A50" s="8" t="s">
        <v>196</v>
      </c>
      <c r="B50" s="9" t="s">
        <v>18</v>
      </c>
      <c r="C50" s="42" t="s">
        <v>140</v>
      </c>
      <c r="D50" s="6"/>
      <c r="E50" s="39" t="s">
        <v>197</v>
      </c>
      <c r="F50" s="18">
        <v>1032430198</v>
      </c>
      <c r="G50" s="6" t="s">
        <v>198</v>
      </c>
      <c r="H50" s="11" t="s">
        <v>199</v>
      </c>
      <c r="I50" s="12" t="s">
        <v>126</v>
      </c>
      <c r="J50" s="13" t="s">
        <v>127</v>
      </c>
      <c r="K50" s="14">
        <v>9224039</v>
      </c>
      <c r="L50" s="14" t="s">
        <v>851</v>
      </c>
      <c r="M50" s="15">
        <v>8</v>
      </c>
      <c r="N50" s="14">
        <v>73792312</v>
      </c>
      <c r="O50" s="17" t="s">
        <v>25</v>
      </c>
      <c r="P50" s="17" t="str">
        <f>VLOOKUP(A50,[1]DOP!B$2:N$274,13,0)</f>
        <v>LINA</v>
      </c>
      <c r="R50" s="7">
        <v>0</v>
      </c>
    </row>
    <row r="51" spans="1:18" ht="15.95" hidden="1" customHeight="1" x14ac:dyDescent="0.2">
      <c r="A51" s="8" t="s">
        <v>200</v>
      </c>
      <c r="B51" s="9" t="s">
        <v>18</v>
      </c>
      <c r="C51" s="42" t="s">
        <v>140</v>
      </c>
      <c r="D51" s="6"/>
      <c r="E51" s="39" t="s">
        <v>201</v>
      </c>
      <c r="F51" s="18">
        <v>1024472991</v>
      </c>
      <c r="G51" s="6" t="s">
        <v>198</v>
      </c>
      <c r="H51" s="11" t="s">
        <v>199</v>
      </c>
      <c r="I51" s="12" t="s">
        <v>126</v>
      </c>
      <c r="J51" s="13" t="s">
        <v>127</v>
      </c>
      <c r="K51" s="14">
        <v>9224039</v>
      </c>
      <c r="L51" s="14" t="s">
        <v>851</v>
      </c>
      <c r="M51" s="15">
        <v>8</v>
      </c>
      <c r="N51" s="14">
        <v>73792312</v>
      </c>
      <c r="O51" s="17" t="s">
        <v>25</v>
      </c>
      <c r="P51" s="17" t="str">
        <f>VLOOKUP(A51,[1]DOP!B$2:N$274,13,0)</f>
        <v>LINA</v>
      </c>
      <c r="R51" s="7">
        <v>0</v>
      </c>
    </row>
    <row r="52" spans="1:18" ht="15.95" hidden="1" customHeight="1" x14ac:dyDescent="0.2">
      <c r="A52" s="8" t="s">
        <v>202</v>
      </c>
      <c r="B52" s="9" t="s">
        <v>18</v>
      </c>
      <c r="C52" s="42" t="s">
        <v>140</v>
      </c>
      <c r="D52" s="6"/>
      <c r="E52" s="39" t="s">
        <v>203</v>
      </c>
      <c r="F52" s="18">
        <v>80845284</v>
      </c>
      <c r="G52" s="6" t="s">
        <v>198</v>
      </c>
      <c r="H52" s="11" t="s">
        <v>199</v>
      </c>
      <c r="I52" s="12" t="s">
        <v>126</v>
      </c>
      <c r="J52" s="13" t="s">
        <v>127</v>
      </c>
      <c r="K52" s="14">
        <v>9224039</v>
      </c>
      <c r="L52" s="14" t="s">
        <v>851</v>
      </c>
      <c r="M52" s="15">
        <v>8</v>
      </c>
      <c r="N52" s="14">
        <v>73792312</v>
      </c>
      <c r="O52" s="17" t="s">
        <v>25</v>
      </c>
      <c r="P52" s="17" t="str">
        <f>VLOOKUP(A52,[1]DOP!B$2:N$274,13,0)</f>
        <v>LINA</v>
      </c>
      <c r="R52" s="7">
        <v>0</v>
      </c>
    </row>
    <row r="53" spans="1:18" ht="15.95" hidden="1" customHeight="1" x14ac:dyDescent="0.2">
      <c r="A53" s="8" t="s">
        <v>204</v>
      </c>
      <c r="B53" s="9" t="s">
        <v>18</v>
      </c>
      <c r="C53" s="42" t="s">
        <v>140</v>
      </c>
      <c r="D53" s="6"/>
      <c r="E53" s="39" t="s">
        <v>205</v>
      </c>
      <c r="F53" s="18">
        <v>80250264</v>
      </c>
      <c r="G53" s="6" t="s">
        <v>198</v>
      </c>
      <c r="H53" s="11" t="s">
        <v>199</v>
      </c>
      <c r="I53" s="12" t="s">
        <v>126</v>
      </c>
      <c r="J53" s="13" t="s">
        <v>127</v>
      </c>
      <c r="K53" s="14">
        <v>9224039</v>
      </c>
      <c r="L53" s="14" t="s">
        <v>851</v>
      </c>
      <c r="M53" s="15">
        <v>8</v>
      </c>
      <c r="N53" s="14">
        <v>73792312</v>
      </c>
      <c r="O53" s="17" t="s">
        <v>25</v>
      </c>
      <c r="P53" s="17" t="str">
        <f>VLOOKUP(A53,[1]DOP!B$2:N$274,13,0)</f>
        <v>LINA</v>
      </c>
      <c r="R53" s="7">
        <v>0</v>
      </c>
    </row>
    <row r="54" spans="1:18" ht="15.95" hidden="1" customHeight="1" x14ac:dyDescent="0.2">
      <c r="A54" s="8" t="s">
        <v>206</v>
      </c>
      <c r="B54" s="9" t="s">
        <v>18</v>
      </c>
      <c r="C54" s="42" t="s">
        <v>140</v>
      </c>
      <c r="D54" s="6"/>
      <c r="E54" s="39" t="s">
        <v>207</v>
      </c>
      <c r="F54" s="18">
        <v>53165673</v>
      </c>
      <c r="G54" s="6" t="s">
        <v>208</v>
      </c>
      <c r="H54" s="11" t="s">
        <v>191</v>
      </c>
      <c r="I54" s="12" t="s">
        <v>33</v>
      </c>
      <c r="J54" s="13" t="s">
        <v>34</v>
      </c>
      <c r="K54" s="14">
        <v>11987101</v>
      </c>
      <c r="L54" s="14" t="s">
        <v>853</v>
      </c>
      <c r="M54" s="15">
        <v>8</v>
      </c>
      <c r="N54" s="14">
        <v>95896808</v>
      </c>
      <c r="O54" s="17" t="s">
        <v>25</v>
      </c>
      <c r="P54" s="17" t="str">
        <f>VLOOKUP(A54,[1]DOP!B$2:N$274,13,0)</f>
        <v>LINA</v>
      </c>
      <c r="R54" s="7" t="s">
        <v>209</v>
      </c>
    </row>
    <row r="55" spans="1:18" ht="15.95" hidden="1" customHeight="1" x14ac:dyDescent="0.2">
      <c r="A55" s="8" t="s">
        <v>210</v>
      </c>
      <c r="B55" s="9" t="s">
        <v>18</v>
      </c>
      <c r="C55" s="42" t="s">
        <v>140</v>
      </c>
      <c r="D55" s="6"/>
      <c r="E55" s="39" t="s">
        <v>211</v>
      </c>
      <c r="F55" s="18">
        <v>1069732053</v>
      </c>
      <c r="G55" s="6" t="s">
        <v>142</v>
      </c>
      <c r="H55" s="11" t="s">
        <v>143</v>
      </c>
      <c r="I55" s="12" t="s">
        <v>126</v>
      </c>
      <c r="J55" s="13" t="s">
        <v>127</v>
      </c>
      <c r="K55" s="14">
        <v>8000000</v>
      </c>
      <c r="L55" s="14" t="s">
        <v>850</v>
      </c>
      <c r="M55" s="15">
        <v>8</v>
      </c>
      <c r="N55" s="14">
        <v>64000000</v>
      </c>
      <c r="O55" s="17" t="s">
        <v>25</v>
      </c>
      <c r="P55" s="17" t="str">
        <f>VLOOKUP(A55,[1]DOP!B$2:N$274,13,0)</f>
        <v>LINA</v>
      </c>
      <c r="R55" s="7">
        <v>0</v>
      </c>
    </row>
    <row r="56" spans="1:18" ht="15.95" hidden="1" customHeight="1" x14ac:dyDescent="0.2">
      <c r="A56" s="8" t="s">
        <v>212</v>
      </c>
      <c r="B56" s="9" t="s">
        <v>18</v>
      </c>
      <c r="C56" s="42" t="s">
        <v>140</v>
      </c>
      <c r="D56" s="6"/>
      <c r="E56" s="39" t="s">
        <v>213</v>
      </c>
      <c r="F56" s="18">
        <v>52285697</v>
      </c>
      <c r="G56" s="6" t="s">
        <v>208</v>
      </c>
      <c r="H56" s="11" t="s">
        <v>191</v>
      </c>
      <c r="I56" s="12" t="s">
        <v>41</v>
      </c>
      <c r="J56" s="13" t="s">
        <v>42</v>
      </c>
      <c r="K56" s="14">
        <v>9713966</v>
      </c>
      <c r="L56" s="14" t="s">
        <v>854</v>
      </c>
      <c r="M56" s="15">
        <v>8</v>
      </c>
      <c r="N56" s="14">
        <v>77711728</v>
      </c>
      <c r="O56" s="17" t="s">
        <v>25</v>
      </c>
      <c r="P56" s="17" t="str">
        <f>VLOOKUP(A56,[1]DOP!B$2:N$274,13,0)</f>
        <v>LINA</v>
      </c>
      <c r="R56" s="7">
        <v>0</v>
      </c>
    </row>
    <row r="57" spans="1:18" ht="15.95" hidden="1" customHeight="1" x14ac:dyDescent="0.2">
      <c r="A57" s="8" t="s">
        <v>214</v>
      </c>
      <c r="B57" s="9" t="s">
        <v>18</v>
      </c>
      <c r="C57" s="42" t="s">
        <v>140</v>
      </c>
      <c r="D57" s="6"/>
      <c r="E57" s="39" t="s">
        <v>215</v>
      </c>
      <c r="F57" s="18">
        <v>1012339299</v>
      </c>
      <c r="G57" s="6" t="s">
        <v>142</v>
      </c>
      <c r="H57" s="11" t="s">
        <v>143</v>
      </c>
      <c r="I57" s="12" t="s">
        <v>126</v>
      </c>
      <c r="J57" s="13" t="s">
        <v>127</v>
      </c>
      <c r="K57" s="14">
        <v>8000000</v>
      </c>
      <c r="L57" s="14" t="s">
        <v>850</v>
      </c>
      <c r="M57" s="15">
        <v>8</v>
      </c>
      <c r="N57" s="14">
        <v>64000000</v>
      </c>
      <c r="O57" s="17" t="s">
        <v>25</v>
      </c>
      <c r="P57" s="17" t="str">
        <f>VLOOKUP(A57,[1]DOP!B$2:N$274,13,0)</f>
        <v>LINA</v>
      </c>
      <c r="R57" s="7">
        <v>0</v>
      </c>
    </row>
    <row r="58" spans="1:18" ht="15.95" hidden="1" customHeight="1" x14ac:dyDescent="0.2">
      <c r="A58" s="8" t="s">
        <v>216</v>
      </c>
      <c r="B58" s="9" t="s">
        <v>18</v>
      </c>
      <c r="C58" s="42" t="s">
        <v>140</v>
      </c>
      <c r="D58" s="6"/>
      <c r="E58" s="39" t="s">
        <v>217</v>
      </c>
      <c r="F58" s="18">
        <v>53160925</v>
      </c>
      <c r="G58" s="6" t="s">
        <v>142</v>
      </c>
      <c r="H58" s="11" t="s">
        <v>143</v>
      </c>
      <c r="I58" s="12" t="s">
        <v>126</v>
      </c>
      <c r="J58" s="13" t="s">
        <v>127</v>
      </c>
      <c r="K58" s="14">
        <v>8000000</v>
      </c>
      <c r="L58" s="14" t="s">
        <v>850</v>
      </c>
      <c r="M58" s="15">
        <v>8</v>
      </c>
      <c r="N58" s="14">
        <v>64000000</v>
      </c>
      <c r="O58" s="17" t="s">
        <v>25</v>
      </c>
      <c r="P58" s="17" t="str">
        <f>VLOOKUP(A58,[1]DOP!B$2:N$274,13,0)</f>
        <v>LINA</v>
      </c>
      <c r="R58" s="7">
        <v>0</v>
      </c>
    </row>
    <row r="59" spans="1:18" ht="15.95" hidden="1" customHeight="1" x14ac:dyDescent="0.2">
      <c r="A59" s="8" t="s">
        <v>218</v>
      </c>
      <c r="B59" s="9" t="s">
        <v>18</v>
      </c>
      <c r="C59" s="42" t="s">
        <v>219</v>
      </c>
      <c r="D59" s="6"/>
      <c r="E59" s="39" t="s">
        <v>220</v>
      </c>
      <c r="F59" s="18">
        <v>40029079</v>
      </c>
      <c r="G59" s="6" t="s">
        <v>221</v>
      </c>
      <c r="H59" s="11" t="s">
        <v>222</v>
      </c>
      <c r="I59" s="12" t="s">
        <v>223</v>
      </c>
      <c r="J59" s="13" t="s">
        <v>224</v>
      </c>
      <c r="K59" s="14">
        <v>15158000</v>
      </c>
      <c r="L59" s="14" t="s">
        <v>855</v>
      </c>
      <c r="M59" s="15">
        <v>8</v>
      </c>
      <c r="N59" s="14">
        <v>121264000</v>
      </c>
      <c r="O59" s="17" t="s">
        <v>25</v>
      </c>
      <c r="P59" s="17" t="str">
        <f>VLOOKUP(A59,[1]DOP!B$2:N$274,13,0)</f>
        <v>CINDY</v>
      </c>
      <c r="Q59" s="7" t="s">
        <v>61</v>
      </c>
      <c r="R59" s="7" t="s">
        <v>225</v>
      </c>
    </row>
    <row r="60" spans="1:18" ht="15.95" hidden="1" customHeight="1" x14ac:dyDescent="0.2">
      <c r="A60" s="8" t="s">
        <v>226</v>
      </c>
      <c r="B60" s="9" t="s">
        <v>18</v>
      </c>
      <c r="C60" s="42" t="s">
        <v>219</v>
      </c>
      <c r="D60" s="6"/>
      <c r="E60" s="39" t="s">
        <v>227</v>
      </c>
      <c r="F60" s="18"/>
      <c r="G60" s="6" t="s">
        <v>228</v>
      </c>
      <c r="H60" s="11" t="s">
        <v>229</v>
      </c>
      <c r="I60" s="12" t="s">
        <v>49</v>
      </c>
      <c r="J60" s="13" t="s">
        <v>50</v>
      </c>
      <c r="K60" s="14">
        <v>9729421</v>
      </c>
      <c r="L60" s="14" t="s">
        <v>856</v>
      </c>
      <c r="M60" s="15">
        <v>8</v>
      </c>
      <c r="N60" s="14">
        <v>77835368</v>
      </c>
      <c r="O60" s="17" t="s">
        <v>25</v>
      </c>
      <c r="P60" s="17" t="str">
        <f>VLOOKUP(A60,[1]DOP!B$2:N$274,13,0)</f>
        <v>CINDY</v>
      </c>
      <c r="R60" s="7" t="e">
        <v>#N/A</v>
      </c>
    </row>
    <row r="61" spans="1:18" ht="15.95" hidden="1" customHeight="1" x14ac:dyDescent="0.2">
      <c r="A61" s="8" t="s">
        <v>230</v>
      </c>
      <c r="B61" s="9" t="s">
        <v>18</v>
      </c>
      <c r="C61" s="42" t="s">
        <v>219</v>
      </c>
      <c r="D61" s="6"/>
      <c r="E61" s="39" t="s">
        <v>231</v>
      </c>
      <c r="F61" s="18">
        <v>51752213</v>
      </c>
      <c r="G61" s="6" t="s">
        <v>228</v>
      </c>
      <c r="H61" s="11" t="s">
        <v>229</v>
      </c>
      <c r="I61" s="12" t="s">
        <v>49</v>
      </c>
      <c r="J61" s="13" t="s">
        <v>50</v>
      </c>
      <c r="K61" s="14">
        <v>9729421</v>
      </c>
      <c r="L61" s="14" t="s">
        <v>856</v>
      </c>
      <c r="M61" s="15">
        <v>8</v>
      </c>
      <c r="N61" s="14">
        <v>77835368</v>
      </c>
      <c r="O61" s="17" t="s">
        <v>25</v>
      </c>
      <c r="P61" s="17" t="str">
        <f>VLOOKUP(A61,[1]DOP!B$2:N$274,13,0)</f>
        <v>CINDY</v>
      </c>
      <c r="Q61" s="7" t="s">
        <v>61</v>
      </c>
      <c r="R61" s="7" t="s">
        <v>225</v>
      </c>
    </row>
    <row r="62" spans="1:18" ht="15.95" hidden="1" customHeight="1" x14ac:dyDescent="0.2">
      <c r="A62" s="8" t="s">
        <v>232</v>
      </c>
      <c r="B62" s="9" t="s">
        <v>18</v>
      </c>
      <c r="C62" s="42" t="s">
        <v>219</v>
      </c>
      <c r="D62" s="6"/>
      <c r="E62" s="39" t="s">
        <v>233</v>
      </c>
      <c r="F62" s="18">
        <v>32183403</v>
      </c>
      <c r="G62" s="6" t="s">
        <v>228</v>
      </c>
      <c r="H62" s="11" t="s">
        <v>229</v>
      </c>
      <c r="I62" s="12" t="s">
        <v>49</v>
      </c>
      <c r="J62" s="13" t="s">
        <v>50</v>
      </c>
      <c r="K62" s="14">
        <v>9729421</v>
      </c>
      <c r="L62" s="14" t="s">
        <v>856</v>
      </c>
      <c r="M62" s="15">
        <v>8</v>
      </c>
      <c r="N62" s="14">
        <v>77835368</v>
      </c>
      <c r="O62" s="17" t="s">
        <v>234</v>
      </c>
      <c r="P62" s="17" t="str">
        <f>VLOOKUP(A62,[1]DOP!B$2:N$274,13,0)</f>
        <v>CINDY</v>
      </c>
      <c r="Q62" s="7" t="s">
        <v>61</v>
      </c>
      <c r="R62" s="7">
        <v>0</v>
      </c>
    </row>
    <row r="63" spans="1:18" ht="15.95" hidden="1" customHeight="1" x14ac:dyDescent="0.2">
      <c r="A63" s="8" t="s">
        <v>235</v>
      </c>
      <c r="B63" s="9" t="s">
        <v>18</v>
      </c>
      <c r="C63" s="42" t="s">
        <v>219</v>
      </c>
      <c r="D63" s="6"/>
      <c r="E63" s="39" t="s">
        <v>236</v>
      </c>
      <c r="F63" s="18">
        <v>52729876</v>
      </c>
      <c r="G63" s="6" t="s">
        <v>228</v>
      </c>
      <c r="H63" s="11" t="s">
        <v>229</v>
      </c>
      <c r="I63" s="12" t="s">
        <v>49</v>
      </c>
      <c r="J63" s="13" t="s">
        <v>50</v>
      </c>
      <c r="K63" s="14">
        <v>9729421</v>
      </c>
      <c r="L63" s="14" t="s">
        <v>856</v>
      </c>
      <c r="M63" s="15">
        <v>8</v>
      </c>
      <c r="N63" s="14">
        <v>77835368</v>
      </c>
      <c r="O63" s="17" t="s">
        <v>234</v>
      </c>
      <c r="P63" s="17" t="str">
        <f>VLOOKUP(A63,[1]DOP!B$2:N$274,13,0)</f>
        <v>CINDY</v>
      </c>
      <c r="Q63" s="7" t="s">
        <v>61</v>
      </c>
      <c r="R63" s="7">
        <v>0</v>
      </c>
    </row>
    <row r="64" spans="1:18" ht="15.95" hidden="1" customHeight="1" x14ac:dyDescent="0.2">
      <c r="A64" s="8" t="s">
        <v>237</v>
      </c>
      <c r="B64" s="9" t="s">
        <v>18</v>
      </c>
      <c r="C64" s="42" t="s">
        <v>219</v>
      </c>
      <c r="D64" s="6"/>
      <c r="E64" s="39" t="s">
        <v>238</v>
      </c>
      <c r="F64" s="18">
        <v>79341448</v>
      </c>
      <c r="G64" s="6" t="s">
        <v>228</v>
      </c>
      <c r="H64" s="11" t="s">
        <v>229</v>
      </c>
      <c r="I64" s="12" t="s">
        <v>49</v>
      </c>
      <c r="J64" s="13" t="s">
        <v>50</v>
      </c>
      <c r="K64" s="14">
        <v>9729421</v>
      </c>
      <c r="L64" s="14" t="s">
        <v>856</v>
      </c>
      <c r="M64" s="15">
        <v>8</v>
      </c>
      <c r="N64" s="14">
        <v>77835368</v>
      </c>
      <c r="O64" s="17" t="s">
        <v>234</v>
      </c>
      <c r="P64" s="17" t="str">
        <f>VLOOKUP(A64,[1]DOP!B$2:N$274,13,0)</f>
        <v>CINDY</v>
      </c>
      <c r="Q64" s="7" t="s">
        <v>61</v>
      </c>
      <c r="R64" s="7" t="s">
        <v>239</v>
      </c>
    </row>
    <row r="65" spans="1:18" ht="15.95" hidden="1" customHeight="1" x14ac:dyDescent="0.2">
      <c r="A65" s="8" t="s">
        <v>240</v>
      </c>
      <c r="B65" s="9" t="s">
        <v>18</v>
      </c>
      <c r="C65" s="42" t="s">
        <v>241</v>
      </c>
      <c r="D65" s="6"/>
      <c r="E65" s="7" t="s">
        <v>242</v>
      </c>
      <c r="F65" s="18"/>
      <c r="G65" s="6" t="s">
        <v>228</v>
      </c>
      <c r="H65" s="11" t="s">
        <v>229</v>
      </c>
      <c r="I65" s="12" t="s">
        <v>49</v>
      </c>
      <c r="J65" s="13" t="s">
        <v>50</v>
      </c>
      <c r="K65" s="14">
        <v>9729421</v>
      </c>
      <c r="L65" s="14" t="s">
        <v>856</v>
      </c>
      <c r="M65" s="15">
        <v>8</v>
      </c>
      <c r="N65" s="14">
        <v>77835368</v>
      </c>
      <c r="O65" s="17" t="s">
        <v>234</v>
      </c>
      <c r="P65" s="17" t="str">
        <f>VLOOKUP(A65,[1]DOP!B$2:N$274,13,0)</f>
        <v>CINDY</v>
      </c>
      <c r="R65" s="7" t="e">
        <v>#N/A</v>
      </c>
    </row>
    <row r="66" spans="1:18" ht="15.95" hidden="1" customHeight="1" x14ac:dyDescent="0.2">
      <c r="A66" s="8" t="s">
        <v>243</v>
      </c>
      <c r="B66" s="9" t="s">
        <v>18</v>
      </c>
      <c r="C66" s="42" t="s">
        <v>219</v>
      </c>
      <c r="D66" s="6"/>
      <c r="E66" s="39" t="s">
        <v>244</v>
      </c>
      <c r="F66" s="18">
        <v>52353061</v>
      </c>
      <c r="G66" s="6" t="s">
        <v>228</v>
      </c>
      <c r="H66" s="11" t="s">
        <v>229</v>
      </c>
      <c r="I66" s="12" t="s">
        <v>49</v>
      </c>
      <c r="J66" s="13" t="s">
        <v>50</v>
      </c>
      <c r="K66" s="14">
        <v>9729421</v>
      </c>
      <c r="L66" s="14" t="s">
        <v>856</v>
      </c>
      <c r="M66" s="15">
        <v>8</v>
      </c>
      <c r="N66" s="14">
        <v>77835368</v>
      </c>
      <c r="O66" s="17" t="s">
        <v>234</v>
      </c>
      <c r="P66" s="17" t="str">
        <f>VLOOKUP(A66,[1]DOP!B$2:N$274,13,0)</f>
        <v>CINDY</v>
      </c>
      <c r="Q66" s="7" t="s">
        <v>61</v>
      </c>
      <c r="R66" s="7" t="s">
        <v>245</v>
      </c>
    </row>
    <row r="67" spans="1:18" ht="15.95" hidden="1" customHeight="1" x14ac:dyDescent="0.2">
      <c r="A67" s="8" t="s">
        <v>246</v>
      </c>
      <c r="B67" s="9" t="s">
        <v>18</v>
      </c>
      <c r="C67" s="42" t="s">
        <v>219</v>
      </c>
      <c r="D67" s="6"/>
      <c r="E67" s="39" t="s">
        <v>247</v>
      </c>
      <c r="F67" s="18"/>
      <c r="G67" s="6" t="s">
        <v>228</v>
      </c>
      <c r="H67" s="11" t="s">
        <v>229</v>
      </c>
      <c r="I67" s="12" t="s">
        <v>49</v>
      </c>
      <c r="J67" s="13" t="s">
        <v>50</v>
      </c>
      <c r="K67" s="14">
        <v>9729421</v>
      </c>
      <c r="L67" s="14" t="s">
        <v>856</v>
      </c>
      <c r="M67" s="15">
        <v>8</v>
      </c>
      <c r="N67" s="14">
        <v>77835368</v>
      </c>
      <c r="O67" s="17" t="s">
        <v>234</v>
      </c>
      <c r="P67" s="17" t="str">
        <f>VLOOKUP(A67,[1]DOP!B$2:N$274,13,0)</f>
        <v>CINDY</v>
      </c>
      <c r="R67" s="7" t="e">
        <v>#N/A</v>
      </c>
    </row>
    <row r="68" spans="1:18" ht="15.95" hidden="1" customHeight="1" x14ac:dyDescent="0.2">
      <c r="A68" s="8" t="s">
        <v>248</v>
      </c>
      <c r="B68" s="9" t="s">
        <v>18</v>
      </c>
      <c r="C68" s="42" t="s">
        <v>219</v>
      </c>
      <c r="D68" s="6"/>
      <c r="E68" s="39" t="s">
        <v>249</v>
      </c>
      <c r="F68" s="18"/>
      <c r="G68" s="6" t="s">
        <v>228</v>
      </c>
      <c r="H68" s="11" t="s">
        <v>229</v>
      </c>
      <c r="I68" s="12" t="s">
        <v>49</v>
      </c>
      <c r="J68" s="13" t="s">
        <v>50</v>
      </c>
      <c r="K68" s="14">
        <v>9729421</v>
      </c>
      <c r="L68" s="14" t="s">
        <v>856</v>
      </c>
      <c r="M68" s="15">
        <v>8</v>
      </c>
      <c r="N68" s="14">
        <v>77835368</v>
      </c>
      <c r="O68" s="17" t="s">
        <v>234</v>
      </c>
      <c r="P68" s="17" t="str">
        <f>VLOOKUP(A68,[1]DOP!B$2:N$274,13,0)</f>
        <v>CINDY</v>
      </c>
      <c r="R68" s="7" t="e">
        <v>#N/A</v>
      </c>
    </row>
    <row r="69" spans="1:18" ht="15.95" hidden="1" customHeight="1" thickBot="1" x14ac:dyDescent="0.25">
      <c r="A69" s="8" t="s">
        <v>250</v>
      </c>
      <c r="B69" s="9" t="s">
        <v>251</v>
      </c>
      <c r="C69" s="42" t="s">
        <v>251</v>
      </c>
      <c r="D69" s="6" t="s">
        <v>252</v>
      </c>
      <c r="E69" s="39" t="s">
        <v>253</v>
      </c>
      <c r="F69" s="18">
        <v>19602274</v>
      </c>
      <c r="G69" s="6" t="s">
        <v>254</v>
      </c>
      <c r="H69" s="11" t="s">
        <v>255</v>
      </c>
      <c r="I69" s="19">
        <v>7</v>
      </c>
      <c r="J69" s="20" t="s">
        <v>256</v>
      </c>
      <c r="K69" s="14">
        <v>12538879</v>
      </c>
      <c r="L69" s="14" t="s">
        <v>857</v>
      </c>
      <c r="M69" s="15">
        <v>8</v>
      </c>
      <c r="N69" s="14">
        <v>100311032</v>
      </c>
      <c r="O69" s="17" t="s">
        <v>257</v>
      </c>
      <c r="P69" s="17" t="str">
        <f>VLOOKUP(A69,[1]DOP!B$2:N$274,13,0)</f>
        <v>CINDY</v>
      </c>
      <c r="Q69" s="7" t="s">
        <v>61</v>
      </c>
      <c r="R69" s="7">
        <v>0</v>
      </c>
    </row>
    <row r="70" spans="1:18" ht="15.95" hidden="1" customHeight="1" x14ac:dyDescent="0.2">
      <c r="A70" s="8" t="s">
        <v>258</v>
      </c>
      <c r="B70" s="9" t="s">
        <v>18</v>
      </c>
      <c r="C70" s="42" t="s">
        <v>219</v>
      </c>
      <c r="D70" s="6"/>
      <c r="E70" s="39" t="s">
        <v>259</v>
      </c>
      <c r="F70" s="18"/>
      <c r="G70" s="6" t="s">
        <v>260</v>
      </c>
      <c r="H70" s="11" t="s">
        <v>261</v>
      </c>
      <c r="I70" s="12" t="s">
        <v>49</v>
      </c>
      <c r="J70" s="13" t="s">
        <v>50</v>
      </c>
      <c r="K70" s="14">
        <v>11214978</v>
      </c>
      <c r="L70" s="14" t="s">
        <v>858</v>
      </c>
      <c r="M70" s="15">
        <v>8</v>
      </c>
      <c r="N70" s="14">
        <v>89719824</v>
      </c>
      <c r="O70" s="17" t="s">
        <v>234</v>
      </c>
      <c r="P70" s="17" t="str">
        <f>VLOOKUP(A70,[1]DOP!B$2:N$274,13,0)</f>
        <v>CINDY</v>
      </c>
      <c r="Q70" s="7" t="s">
        <v>61</v>
      </c>
      <c r="R70" s="7" t="e">
        <v>#N/A</v>
      </c>
    </row>
    <row r="71" spans="1:18" ht="15.95" hidden="1" customHeight="1" x14ac:dyDescent="0.2">
      <c r="A71" s="8" t="s">
        <v>262</v>
      </c>
      <c r="B71" s="9" t="s">
        <v>18</v>
      </c>
      <c r="C71" s="42" t="s">
        <v>140</v>
      </c>
      <c r="D71" s="6"/>
      <c r="E71" s="39" t="s">
        <v>263</v>
      </c>
      <c r="F71" s="18">
        <v>79744927</v>
      </c>
      <c r="G71" s="6" t="s">
        <v>264</v>
      </c>
      <c r="H71" s="11" t="s">
        <v>265</v>
      </c>
      <c r="I71" s="19">
        <v>7</v>
      </c>
      <c r="J71" s="13" t="s">
        <v>256</v>
      </c>
      <c r="K71" s="14">
        <v>12000000</v>
      </c>
      <c r="L71" s="14" t="s">
        <v>859</v>
      </c>
      <c r="M71" s="15">
        <v>8</v>
      </c>
      <c r="N71" s="14">
        <v>96000000</v>
      </c>
      <c r="O71" s="17" t="s">
        <v>257</v>
      </c>
      <c r="P71" s="17" t="str">
        <f>VLOOKUP(A71,[1]DOP!B$2:N$274,13,0)</f>
        <v>LINA</v>
      </c>
      <c r="R71" s="7" t="s">
        <v>266</v>
      </c>
    </row>
    <row r="72" spans="1:18" ht="15.95" hidden="1" customHeight="1" x14ac:dyDescent="0.2">
      <c r="A72" s="8" t="s">
        <v>267</v>
      </c>
      <c r="B72" s="9" t="s">
        <v>18</v>
      </c>
      <c r="C72" s="42" t="s">
        <v>219</v>
      </c>
      <c r="D72" s="6"/>
      <c r="E72" s="39" t="s">
        <v>268</v>
      </c>
      <c r="F72" s="18"/>
      <c r="G72" s="6" t="s">
        <v>228</v>
      </c>
      <c r="H72" s="11" t="s">
        <v>229</v>
      </c>
      <c r="I72" s="12" t="s">
        <v>49</v>
      </c>
      <c r="J72" s="13" t="s">
        <v>50</v>
      </c>
      <c r="K72" s="14">
        <v>9729421</v>
      </c>
      <c r="L72" s="14" t="s">
        <v>856</v>
      </c>
      <c r="M72" s="15">
        <v>8</v>
      </c>
      <c r="N72" s="14">
        <v>77835368</v>
      </c>
      <c r="O72" s="17" t="s">
        <v>234</v>
      </c>
      <c r="P72" s="17" t="str">
        <f>VLOOKUP(A72,[1]DOP!B$2:N$274,13,0)</f>
        <v>CINDY</v>
      </c>
      <c r="Q72" s="7" t="s">
        <v>43</v>
      </c>
      <c r="R72" s="7" t="e">
        <v>#N/A</v>
      </c>
    </row>
    <row r="73" spans="1:18" ht="15.95" hidden="1" customHeight="1" x14ac:dyDescent="0.2">
      <c r="A73" s="8" t="s">
        <v>269</v>
      </c>
      <c r="B73" s="9" t="s">
        <v>18</v>
      </c>
      <c r="C73" s="42" t="s">
        <v>109</v>
      </c>
      <c r="D73" s="6"/>
      <c r="E73" s="39" t="s">
        <v>270</v>
      </c>
      <c r="F73" s="18">
        <v>1020775947</v>
      </c>
      <c r="G73" s="21" t="s">
        <v>104</v>
      </c>
      <c r="H73" s="11" t="s">
        <v>271</v>
      </c>
      <c r="I73" s="12" t="s">
        <v>49</v>
      </c>
      <c r="J73" s="13" t="s">
        <v>50</v>
      </c>
      <c r="K73" s="14">
        <v>11502542</v>
      </c>
      <c r="L73" s="14" t="s">
        <v>860</v>
      </c>
      <c r="M73" s="15">
        <v>8</v>
      </c>
      <c r="N73" s="14">
        <v>92020336</v>
      </c>
      <c r="O73" s="17" t="s">
        <v>234</v>
      </c>
      <c r="P73" s="17" t="str">
        <f>VLOOKUP(A73,[1]DOP!B$2:N$274,13,0)</f>
        <v>VICTOR</v>
      </c>
      <c r="R73" s="7" t="s">
        <v>35</v>
      </c>
    </row>
    <row r="74" spans="1:18" ht="15.95" hidden="1" customHeight="1" x14ac:dyDescent="0.2">
      <c r="A74" s="8" t="s">
        <v>272</v>
      </c>
      <c r="B74" s="9" t="s">
        <v>18</v>
      </c>
      <c r="C74" s="42" t="s">
        <v>219</v>
      </c>
      <c r="D74" s="6"/>
      <c r="E74" s="39" t="s">
        <v>273</v>
      </c>
      <c r="F74" s="18"/>
      <c r="G74" s="6" t="s">
        <v>228</v>
      </c>
      <c r="H74" s="11" t="s">
        <v>229</v>
      </c>
      <c r="I74" s="12" t="s">
        <v>49</v>
      </c>
      <c r="J74" s="13" t="s">
        <v>50</v>
      </c>
      <c r="K74" s="14">
        <v>9729421</v>
      </c>
      <c r="L74" s="14" t="s">
        <v>856</v>
      </c>
      <c r="M74" s="15">
        <v>8</v>
      </c>
      <c r="N74" s="14">
        <v>77835368</v>
      </c>
      <c r="O74" s="17" t="s">
        <v>234</v>
      </c>
      <c r="P74" s="17" t="str">
        <f>VLOOKUP(A74,[1]DOP!B$2:N$274,13,0)</f>
        <v>CINDY</v>
      </c>
      <c r="R74" s="7" t="e">
        <v>#N/A</v>
      </c>
    </row>
    <row r="75" spans="1:18" ht="15.95" hidden="1" customHeight="1" x14ac:dyDescent="0.2">
      <c r="A75" s="8" t="s">
        <v>274</v>
      </c>
      <c r="B75" s="9" t="s">
        <v>18</v>
      </c>
      <c r="C75" s="42" t="s">
        <v>241</v>
      </c>
      <c r="D75" s="6"/>
      <c r="E75" s="39" t="s">
        <v>275</v>
      </c>
      <c r="F75" s="18"/>
      <c r="G75" s="22" t="s">
        <v>260</v>
      </c>
      <c r="H75" s="11" t="s">
        <v>261</v>
      </c>
      <c r="I75" s="12" t="s">
        <v>49</v>
      </c>
      <c r="J75" s="13" t="s">
        <v>50</v>
      </c>
      <c r="K75" s="14">
        <v>11214978</v>
      </c>
      <c r="L75" s="14" t="s">
        <v>858</v>
      </c>
      <c r="M75" s="15">
        <v>8</v>
      </c>
      <c r="N75" s="14">
        <v>89719824</v>
      </c>
      <c r="O75" s="17" t="s">
        <v>234</v>
      </c>
      <c r="P75" s="17" t="str">
        <f>VLOOKUP(A75,[1]DOP!B$2:N$274,13,0)</f>
        <v>CINDY</v>
      </c>
      <c r="R75" s="7" t="e">
        <v>#N/A</v>
      </c>
    </row>
    <row r="76" spans="1:18" ht="15.95" hidden="1" customHeight="1" x14ac:dyDescent="0.2">
      <c r="A76" s="8" t="s">
        <v>276</v>
      </c>
      <c r="B76" s="9" t="s">
        <v>18</v>
      </c>
      <c r="C76" s="42" t="s">
        <v>219</v>
      </c>
      <c r="D76" s="6"/>
      <c r="E76" s="39" t="s">
        <v>277</v>
      </c>
      <c r="F76" s="18"/>
      <c r="G76" s="21" t="s">
        <v>260</v>
      </c>
      <c r="H76" s="11" t="s">
        <v>261</v>
      </c>
      <c r="I76" s="12" t="s">
        <v>49</v>
      </c>
      <c r="J76" s="13" t="s">
        <v>50</v>
      </c>
      <c r="K76" s="14">
        <v>11214978</v>
      </c>
      <c r="L76" s="14" t="s">
        <v>858</v>
      </c>
      <c r="M76" s="15">
        <v>8</v>
      </c>
      <c r="N76" s="14">
        <v>89719824</v>
      </c>
      <c r="O76" s="17" t="s">
        <v>234</v>
      </c>
      <c r="P76" s="17" t="str">
        <f>VLOOKUP(A76,[1]DOP!B$2:N$274,13,0)</f>
        <v>CINDY</v>
      </c>
      <c r="R76" s="7" t="e">
        <v>#N/A</v>
      </c>
    </row>
    <row r="77" spans="1:18" ht="15.95" hidden="1" customHeight="1" x14ac:dyDescent="0.2">
      <c r="A77" s="8" t="s">
        <v>278</v>
      </c>
      <c r="B77" s="9" t="s">
        <v>18</v>
      </c>
      <c r="C77" s="42" t="s">
        <v>219</v>
      </c>
      <c r="D77" s="6"/>
      <c r="E77" s="39" t="s">
        <v>279</v>
      </c>
      <c r="F77" s="18"/>
      <c r="G77" s="6" t="s">
        <v>228</v>
      </c>
      <c r="H77" s="11" t="s">
        <v>229</v>
      </c>
      <c r="I77" s="12" t="s">
        <v>49</v>
      </c>
      <c r="J77" s="13" t="s">
        <v>50</v>
      </c>
      <c r="K77" s="14">
        <v>9729421</v>
      </c>
      <c r="L77" s="14" t="s">
        <v>856</v>
      </c>
      <c r="M77" s="15">
        <v>8</v>
      </c>
      <c r="N77" s="14">
        <v>77835368</v>
      </c>
      <c r="O77" s="17" t="s">
        <v>234</v>
      </c>
      <c r="P77" s="17" t="str">
        <f>VLOOKUP(A77,[1]DOP!B$2:N$274,13,0)</f>
        <v>CINDY</v>
      </c>
      <c r="Q77" s="7" t="s">
        <v>61</v>
      </c>
      <c r="R77" s="7" t="e">
        <v>#N/A</v>
      </c>
    </row>
    <row r="78" spans="1:18" ht="15.95" hidden="1" customHeight="1" x14ac:dyDescent="0.2">
      <c r="A78" s="8" t="s">
        <v>280</v>
      </c>
      <c r="B78" s="9" t="s">
        <v>18</v>
      </c>
      <c r="C78" s="42" t="s">
        <v>140</v>
      </c>
      <c r="D78" s="6"/>
      <c r="E78" s="39" t="s">
        <v>281</v>
      </c>
      <c r="F78" s="18">
        <v>52305477</v>
      </c>
      <c r="G78" s="22" t="s">
        <v>282</v>
      </c>
      <c r="H78" s="11" t="s">
        <v>191</v>
      </c>
      <c r="I78" s="12" t="s">
        <v>41</v>
      </c>
      <c r="J78" s="13" t="s">
        <v>42</v>
      </c>
      <c r="K78" s="14">
        <v>9713966</v>
      </c>
      <c r="L78" s="14" t="s">
        <v>854</v>
      </c>
      <c r="M78" s="15">
        <v>8</v>
      </c>
      <c r="N78" s="14">
        <v>77711728</v>
      </c>
      <c r="O78" s="17" t="s">
        <v>257</v>
      </c>
      <c r="P78" s="17" t="str">
        <f>VLOOKUP(A78,[1]DOP!B$2:N$274,13,0)</f>
        <v>LINA</v>
      </c>
      <c r="R78" s="7" t="s">
        <v>266</v>
      </c>
    </row>
    <row r="79" spans="1:18" ht="15.95" hidden="1" customHeight="1" x14ac:dyDescent="0.2">
      <c r="A79" s="8" t="s">
        <v>283</v>
      </c>
      <c r="B79" s="9" t="s">
        <v>18</v>
      </c>
      <c r="C79" s="42" t="s">
        <v>241</v>
      </c>
      <c r="D79" s="6"/>
      <c r="E79" s="39" t="s">
        <v>284</v>
      </c>
      <c r="F79" s="18"/>
      <c r="G79" s="6" t="s">
        <v>260</v>
      </c>
      <c r="H79" s="11" t="s">
        <v>261</v>
      </c>
      <c r="I79" s="12" t="s">
        <v>49</v>
      </c>
      <c r="J79" s="13" t="s">
        <v>50</v>
      </c>
      <c r="K79" s="14">
        <v>11214978</v>
      </c>
      <c r="L79" s="14" t="s">
        <v>858</v>
      </c>
      <c r="M79" s="15">
        <v>8</v>
      </c>
      <c r="N79" s="14">
        <v>89719824</v>
      </c>
      <c r="O79" s="17" t="s">
        <v>234</v>
      </c>
      <c r="P79" s="17" t="str">
        <f>VLOOKUP(A79,[1]DOP!B$2:N$274,13,0)</f>
        <v>CINDY</v>
      </c>
      <c r="R79" s="7" t="e">
        <v>#N/A</v>
      </c>
    </row>
    <row r="80" spans="1:18" ht="15.95" hidden="1" customHeight="1" x14ac:dyDescent="0.2">
      <c r="A80" s="8" t="s">
        <v>285</v>
      </c>
      <c r="B80" s="9" t="s">
        <v>18</v>
      </c>
      <c r="C80" s="42" t="s">
        <v>219</v>
      </c>
      <c r="D80" s="6"/>
      <c r="E80" s="39" t="s">
        <v>286</v>
      </c>
      <c r="F80" s="18">
        <v>1010196423</v>
      </c>
      <c r="G80" s="6" t="s">
        <v>260</v>
      </c>
      <c r="H80" s="11" t="s">
        <v>261</v>
      </c>
      <c r="I80" s="12" t="s">
        <v>49</v>
      </c>
      <c r="J80" s="13" t="s">
        <v>50</v>
      </c>
      <c r="K80" s="14">
        <v>11214978</v>
      </c>
      <c r="L80" s="14" t="s">
        <v>858</v>
      </c>
      <c r="M80" s="15">
        <v>8</v>
      </c>
      <c r="N80" s="14">
        <v>89719824</v>
      </c>
      <c r="O80" s="17" t="s">
        <v>234</v>
      </c>
      <c r="P80" s="17" t="str">
        <f>VLOOKUP(A80,[1]DOP!B$2:N$274,13,0)</f>
        <v>CINDY</v>
      </c>
      <c r="Q80" s="7" t="s">
        <v>61</v>
      </c>
      <c r="R80" s="7" t="s">
        <v>245</v>
      </c>
    </row>
    <row r="81" spans="1:18" ht="15.95" hidden="1" customHeight="1" x14ac:dyDescent="0.2">
      <c r="A81" s="8" t="s">
        <v>287</v>
      </c>
      <c r="B81" s="9" t="s">
        <v>18</v>
      </c>
      <c r="C81" s="42" t="s">
        <v>109</v>
      </c>
      <c r="D81" s="6"/>
      <c r="E81" s="39" t="s">
        <v>288</v>
      </c>
      <c r="F81" s="18">
        <v>80174339</v>
      </c>
      <c r="G81" s="6" t="s">
        <v>289</v>
      </c>
      <c r="H81" s="11" t="s">
        <v>290</v>
      </c>
      <c r="I81" s="12" t="s">
        <v>83</v>
      </c>
      <c r="J81" s="13" t="s">
        <v>84</v>
      </c>
      <c r="K81" s="14">
        <v>5701723</v>
      </c>
      <c r="L81" s="14" t="s">
        <v>861</v>
      </c>
      <c r="M81" s="15">
        <v>8</v>
      </c>
      <c r="N81" s="14">
        <v>45613784</v>
      </c>
      <c r="O81" s="17" t="s">
        <v>234</v>
      </c>
      <c r="P81" s="17" t="str">
        <f>VLOOKUP(A81,[1]DOP!B$2:N$274,13,0)</f>
        <v>VICTOR</v>
      </c>
      <c r="R81" s="7" t="s">
        <v>35</v>
      </c>
    </row>
    <row r="82" spans="1:18" ht="15.95" hidden="1" customHeight="1" x14ac:dyDescent="0.2">
      <c r="A82" s="8" t="s">
        <v>291</v>
      </c>
      <c r="B82" s="9" t="s">
        <v>18</v>
      </c>
      <c r="C82" s="42" t="s">
        <v>219</v>
      </c>
      <c r="D82" s="6"/>
      <c r="E82" s="39" t="s">
        <v>292</v>
      </c>
      <c r="F82" s="18">
        <v>17419305</v>
      </c>
      <c r="G82" s="6" t="s">
        <v>293</v>
      </c>
      <c r="H82" s="11" t="s">
        <v>294</v>
      </c>
      <c r="I82" s="12" t="s">
        <v>106</v>
      </c>
      <c r="J82" s="13" t="s">
        <v>107</v>
      </c>
      <c r="K82" s="14">
        <v>13751341</v>
      </c>
      <c r="L82" s="14" t="s">
        <v>862</v>
      </c>
      <c r="M82" s="15">
        <v>8</v>
      </c>
      <c r="N82" s="14">
        <v>110010728</v>
      </c>
      <c r="O82" s="17" t="s">
        <v>234</v>
      </c>
      <c r="P82" s="17" t="str">
        <f>VLOOKUP(A82,[1]DOP!B$2:N$274,13,0)</f>
        <v>CINDY</v>
      </c>
      <c r="Q82" s="7" t="s">
        <v>61</v>
      </c>
      <c r="R82" s="7" t="s">
        <v>245</v>
      </c>
    </row>
    <row r="83" spans="1:18" ht="15.95" hidden="1" customHeight="1" x14ac:dyDescent="0.2">
      <c r="A83" s="8" t="s">
        <v>295</v>
      </c>
      <c r="B83" s="9" t="s">
        <v>18</v>
      </c>
      <c r="C83" s="42" t="s">
        <v>102</v>
      </c>
      <c r="D83" s="6"/>
      <c r="E83" s="39" t="s">
        <v>296</v>
      </c>
      <c r="F83" s="18">
        <v>52985240</v>
      </c>
      <c r="G83" s="6" t="s">
        <v>130</v>
      </c>
      <c r="H83" s="11" t="s">
        <v>297</v>
      </c>
      <c r="I83" s="12" t="s">
        <v>72</v>
      </c>
      <c r="J83" s="13" t="s">
        <v>73</v>
      </c>
      <c r="K83" s="14">
        <v>6345287</v>
      </c>
      <c r="L83" s="14" t="s">
        <v>842</v>
      </c>
      <c r="M83" s="15">
        <v>8</v>
      </c>
      <c r="N83" s="14">
        <v>50762296</v>
      </c>
      <c r="O83" s="17" t="s">
        <v>234</v>
      </c>
      <c r="P83" s="17" t="str">
        <f>VLOOKUP(A83,[1]DOP!B$2:N$274,13,0)</f>
        <v>LINA</v>
      </c>
      <c r="R83" s="7">
        <v>0</v>
      </c>
    </row>
    <row r="84" spans="1:18" ht="15.95" hidden="1" customHeight="1" x14ac:dyDescent="0.2">
      <c r="A84" s="8" t="s">
        <v>298</v>
      </c>
      <c r="B84" s="9" t="s">
        <v>18</v>
      </c>
      <c r="C84" s="42" t="s">
        <v>102</v>
      </c>
      <c r="D84" s="6"/>
      <c r="E84" s="39" t="s">
        <v>299</v>
      </c>
      <c r="F84" s="18">
        <v>39647273</v>
      </c>
      <c r="G84" s="6" t="s">
        <v>300</v>
      </c>
      <c r="H84" s="11" t="s">
        <v>301</v>
      </c>
      <c r="I84" s="12" t="s">
        <v>83</v>
      </c>
      <c r="J84" s="13" t="s">
        <v>84</v>
      </c>
      <c r="K84" s="14">
        <v>5947840</v>
      </c>
      <c r="L84" s="14" t="s">
        <v>863</v>
      </c>
      <c r="M84" s="15">
        <v>8</v>
      </c>
      <c r="N84" s="14">
        <v>47582720</v>
      </c>
      <c r="O84" s="17" t="s">
        <v>234</v>
      </c>
      <c r="P84" s="17" t="str">
        <f>VLOOKUP(A84,[1]DOP!B$2:N$274,13,0)</f>
        <v>VICTOR</v>
      </c>
      <c r="R84" s="7">
        <v>0</v>
      </c>
    </row>
    <row r="85" spans="1:18" ht="15.95" hidden="1" customHeight="1" x14ac:dyDescent="0.2">
      <c r="A85" s="8" t="s">
        <v>302</v>
      </c>
      <c r="B85" s="9" t="s">
        <v>18</v>
      </c>
      <c r="C85" s="42" t="s">
        <v>102</v>
      </c>
      <c r="D85" s="6"/>
      <c r="E85" s="39" t="s">
        <v>303</v>
      </c>
      <c r="F85" s="18">
        <v>52718333</v>
      </c>
      <c r="G85" s="6" t="s">
        <v>130</v>
      </c>
      <c r="H85" s="11" t="s">
        <v>304</v>
      </c>
      <c r="I85" s="12" t="s">
        <v>305</v>
      </c>
      <c r="J85" s="13" t="s">
        <v>306</v>
      </c>
      <c r="K85" s="14">
        <v>7268238</v>
      </c>
      <c r="L85" s="14" t="s">
        <v>864</v>
      </c>
      <c r="M85" s="15">
        <v>8</v>
      </c>
      <c r="N85" s="14">
        <v>58145904</v>
      </c>
      <c r="O85" s="17" t="s">
        <v>234</v>
      </c>
      <c r="P85" s="17" t="str">
        <f>VLOOKUP(A85,[1]DOP!B$2:N$274,13,0)</f>
        <v>VICTOR</v>
      </c>
      <c r="R85" s="7">
        <v>0</v>
      </c>
    </row>
    <row r="86" spans="1:18" ht="15.95" hidden="1" customHeight="1" x14ac:dyDescent="0.2">
      <c r="A86" s="8" t="s">
        <v>307</v>
      </c>
      <c r="B86" s="9" t="s">
        <v>18</v>
      </c>
      <c r="C86" s="42" t="s">
        <v>102</v>
      </c>
      <c r="D86" s="6"/>
      <c r="E86" s="39" t="s">
        <v>308</v>
      </c>
      <c r="F86" s="18">
        <v>1024558622</v>
      </c>
      <c r="G86" s="6" t="s">
        <v>81</v>
      </c>
      <c r="H86" s="11" t="s">
        <v>309</v>
      </c>
      <c r="I86" s="12" t="s">
        <v>83</v>
      </c>
      <c r="J86" s="13" t="s">
        <v>84</v>
      </c>
      <c r="K86" s="14">
        <v>5814811</v>
      </c>
      <c r="L86" s="14" t="s">
        <v>844</v>
      </c>
      <c r="M86" s="15">
        <v>8</v>
      </c>
      <c r="N86" s="14">
        <v>46518488</v>
      </c>
      <c r="O86" s="17" t="s">
        <v>234</v>
      </c>
      <c r="P86" s="17" t="str">
        <f>VLOOKUP(A86,[1]DOP!B$2:N$274,13,0)</f>
        <v>VICTOR</v>
      </c>
      <c r="R86" s="7">
        <v>0</v>
      </c>
    </row>
    <row r="87" spans="1:18" ht="15.95" hidden="1" customHeight="1" x14ac:dyDescent="0.2">
      <c r="A87" s="8" t="s">
        <v>310</v>
      </c>
      <c r="B87" s="9" t="s">
        <v>18</v>
      </c>
      <c r="C87" s="42" t="s">
        <v>29</v>
      </c>
      <c r="D87" s="6"/>
      <c r="E87" s="39" t="s">
        <v>311</v>
      </c>
      <c r="F87" s="18">
        <v>1030591629</v>
      </c>
      <c r="G87" s="6" t="s">
        <v>142</v>
      </c>
      <c r="H87" s="11" t="s">
        <v>312</v>
      </c>
      <c r="I87" s="12" t="s">
        <v>126</v>
      </c>
      <c r="J87" s="13" t="s">
        <v>127</v>
      </c>
      <c r="K87" s="14">
        <v>8000000</v>
      </c>
      <c r="L87" s="14" t="s">
        <v>850</v>
      </c>
      <c r="M87" s="15">
        <v>8</v>
      </c>
      <c r="N87" s="14">
        <v>64000000</v>
      </c>
      <c r="O87" s="17" t="s">
        <v>257</v>
      </c>
      <c r="P87" s="17" t="str">
        <f>VLOOKUP(A87,[1]DOP!B$2:N$274,13,0)</f>
        <v>VICTOR</v>
      </c>
      <c r="R87" s="7" t="s">
        <v>35</v>
      </c>
    </row>
    <row r="88" spans="1:18" ht="15.95" hidden="1" customHeight="1" x14ac:dyDescent="0.2">
      <c r="A88" s="8" t="s">
        <v>313</v>
      </c>
      <c r="B88" s="9" t="s">
        <v>18</v>
      </c>
      <c r="C88" s="42" t="s">
        <v>29</v>
      </c>
      <c r="D88" s="6"/>
      <c r="E88" s="39" t="s">
        <v>314</v>
      </c>
      <c r="F88" s="18">
        <v>52124025</v>
      </c>
      <c r="G88" s="6" t="s">
        <v>146</v>
      </c>
      <c r="H88" s="11" t="s">
        <v>315</v>
      </c>
      <c r="I88" s="12" t="s">
        <v>72</v>
      </c>
      <c r="J88" s="13" t="s">
        <v>73</v>
      </c>
      <c r="K88" s="14">
        <v>6345287</v>
      </c>
      <c r="L88" s="14" t="s">
        <v>842</v>
      </c>
      <c r="M88" s="15">
        <v>8</v>
      </c>
      <c r="N88" s="14">
        <v>50762296</v>
      </c>
      <c r="O88" s="17" t="s">
        <v>257</v>
      </c>
      <c r="P88" s="17" t="str">
        <f>VLOOKUP(A88,[1]DOP!B$2:N$274,13,0)</f>
        <v>VICTOR</v>
      </c>
      <c r="R88" s="7" t="s">
        <v>35</v>
      </c>
    </row>
    <row r="89" spans="1:18" ht="15.95" hidden="1" customHeight="1" x14ac:dyDescent="0.2">
      <c r="A89" s="8" t="s">
        <v>316</v>
      </c>
      <c r="B89" s="9" t="s">
        <v>18</v>
      </c>
      <c r="C89" s="42" t="s">
        <v>29</v>
      </c>
      <c r="D89" s="6"/>
      <c r="E89" s="39" t="s">
        <v>317</v>
      </c>
      <c r="F89" s="18">
        <v>1013585921</v>
      </c>
      <c r="G89" s="6" t="s">
        <v>146</v>
      </c>
      <c r="H89" s="11" t="s">
        <v>315</v>
      </c>
      <c r="I89" s="12" t="s">
        <v>72</v>
      </c>
      <c r="J89" s="13" t="s">
        <v>73</v>
      </c>
      <c r="K89" s="14">
        <v>6345287</v>
      </c>
      <c r="L89" s="14" t="s">
        <v>842</v>
      </c>
      <c r="M89" s="15">
        <v>8</v>
      </c>
      <c r="N89" s="14">
        <v>50762296</v>
      </c>
      <c r="O89" s="17" t="s">
        <v>257</v>
      </c>
      <c r="P89" s="17" t="str">
        <f>VLOOKUP(A89,[1]DOP!B$2:N$274,13,0)</f>
        <v>VICTOR</v>
      </c>
      <c r="R89" s="7" t="s">
        <v>35</v>
      </c>
    </row>
    <row r="90" spans="1:18" ht="15.95" hidden="1" customHeight="1" x14ac:dyDescent="0.2">
      <c r="A90" s="8" t="s">
        <v>318</v>
      </c>
      <c r="B90" s="9" t="s">
        <v>18</v>
      </c>
      <c r="C90" s="42" t="s">
        <v>29</v>
      </c>
      <c r="D90" s="6"/>
      <c r="E90" s="39" t="s">
        <v>319</v>
      </c>
      <c r="F90" s="18"/>
      <c r="G90" s="6" t="s">
        <v>142</v>
      </c>
      <c r="H90" s="11" t="s">
        <v>312</v>
      </c>
      <c r="I90" s="12" t="s">
        <v>126</v>
      </c>
      <c r="J90" s="13" t="s">
        <v>127</v>
      </c>
      <c r="K90" s="14">
        <v>8000000</v>
      </c>
      <c r="L90" s="14" t="s">
        <v>850</v>
      </c>
      <c r="M90" s="15">
        <v>8</v>
      </c>
      <c r="N90" s="14">
        <v>64000000</v>
      </c>
      <c r="O90" s="17" t="s">
        <v>257</v>
      </c>
      <c r="P90" s="17" t="str">
        <f>VLOOKUP(A90,[1]DOP!B$2:N$274,13,0)</f>
        <v>VICTOR</v>
      </c>
      <c r="R90" s="7" t="e">
        <v>#N/A</v>
      </c>
    </row>
    <row r="91" spans="1:18" ht="15.95" hidden="1" customHeight="1" x14ac:dyDescent="0.2">
      <c r="A91" s="8" t="s">
        <v>320</v>
      </c>
      <c r="B91" s="9" t="s">
        <v>18</v>
      </c>
      <c r="C91" s="42" t="s">
        <v>29</v>
      </c>
      <c r="D91" s="6"/>
      <c r="E91" s="39" t="s">
        <v>321</v>
      </c>
      <c r="F91" s="18">
        <v>1015406903</v>
      </c>
      <c r="G91" s="6" t="s">
        <v>146</v>
      </c>
      <c r="H91" s="11" t="s">
        <v>315</v>
      </c>
      <c r="I91" s="12" t="s">
        <v>72</v>
      </c>
      <c r="J91" s="13" t="s">
        <v>73</v>
      </c>
      <c r="K91" s="14">
        <v>6345287</v>
      </c>
      <c r="L91" s="14" t="s">
        <v>842</v>
      </c>
      <c r="M91" s="15">
        <v>8</v>
      </c>
      <c r="N91" s="14">
        <v>50762296</v>
      </c>
      <c r="O91" s="17" t="s">
        <v>257</v>
      </c>
      <c r="P91" s="17" t="str">
        <f>VLOOKUP(A91,[1]DOP!B$2:N$274,13,0)</f>
        <v>VICTOR</v>
      </c>
      <c r="R91" s="7" t="s">
        <v>35</v>
      </c>
    </row>
    <row r="92" spans="1:18" ht="15.95" hidden="1" customHeight="1" x14ac:dyDescent="0.2">
      <c r="A92" s="8" t="s">
        <v>322</v>
      </c>
      <c r="B92" s="9" t="s">
        <v>18</v>
      </c>
      <c r="C92" s="42" t="s">
        <v>29</v>
      </c>
      <c r="D92" s="6"/>
      <c r="E92" s="39" t="s">
        <v>323</v>
      </c>
      <c r="F92" s="18">
        <v>80222425</v>
      </c>
      <c r="G92" s="6" t="s">
        <v>146</v>
      </c>
      <c r="H92" s="11" t="s">
        <v>315</v>
      </c>
      <c r="I92" s="12" t="s">
        <v>72</v>
      </c>
      <c r="J92" s="13" t="s">
        <v>73</v>
      </c>
      <c r="K92" s="14">
        <v>6345287</v>
      </c>
      <c r="L92" s="14" t="s">
        <v>842</v>
      </c>
      <c r="M92" s="15">
        <v>8</v>
      </c>
      <c r="N92" s="14">
        <v>50762296</v>
      </c>
      <c r="O92" s="17" t="s">
        <v>257</v>
      </c>
      <c r="P92" s="17" t="str">
        <f>VLOOKUP(A92,[1]DOP!B$2:N$274,13,0)</f>
        <v>VICTOR</v>
      </c>
      <c r="R92" s="7" t="s">
        <v>35</v>
      </c>
    </row>
    <row r="93" spans="1:18" ht="15.95" hidden="1" customHeight="1" x14ac:dyDescent="0.2">
      <c r="A93" s="8" t="s">
        <v>324</v>
      </c>
      <c r="B93" s="9" t="s">
        <v>18</v>
      </c>
      <c r="C93" s="42" t="s">
        <v>29</v>
      </c>
      <c r="D93" s="6"/>
      <c r="E93" s="39" t="s">
        <v>325</v>
      </c>
      <c r="F93" s="18">
        <v>1015417938</v>
      </c>
      <c r="G93" s="6" t="s">
        <v>146</v>
      </c>
      <c r="H93" s="11" t="s">
        <v>315</v>
      </c>
      <c r="I93" s="12" t="s">
        <v>72</v>
      </c>
      <c r="J93" s="13" t="s">
        <v>73</v>
      </c>
      <c r="K93" s="14">
        <v>6345287</v>
      </c>
      <c r="L93" s="14" t="s">
        <v>842</v>
      </c>
      <c r="M93" s="15">
        <v>8</v>
      </c>
      <c r="N93" s="14">
        <v>50762296</v>
      </c>
      <c r="O93" s="17" t="s">
        <v>257</v>
      </c>
      <c r="P93" s="17" t="str">
        <f>VLOOKUP(A93,[1]DOP!B$2:N$274,13,0)</f>
        <v>VICTOR</v>
      </c>
      <c r="R93" s="7" t="s">
        <v>35</v>
      </c>
    </row>
    <row r="94" spans="1:18" ht="15.95" hidden="1" customHeight="1" x14ac:dyDescent="0.2">
      <c r="A94" s="8" t="s">
        <v>326</v>
      </c>
      <c r="B94" s="9" t="s">
        <v>18</v>
      </c>
      <c r="C94" s="42" t="s">
        <v>29</v>
      </c>
      <c r="D94" s="6"/>
      <c r="E94" s="39" t="s">
        <v>327</v>
      </c>
      <c r="F94" s="18">
        <v>52989972</v>
      </c>
      <c r="G94" s="6" t="s">
        <v>146</v>
      </c>
      <c r="H94" s="11" t="s">
        <v>315</v>
      </c>
      <c r="I94" s="12" t="s">
        <v>72</v>
      </c>
      <c r="J94" s="13" t="s">
        <v>73</v>
      </c>
      <c r="K94" s="14">
        <v>6345287</v>
      </c>
      <c r="L94" s="14" t="s">
        <v>842</v>
      </c>
      <c r="M94" s="15">
        <v>8</v>
      </c>
      <c r="N94" s="14">
        <v>50762296</v>
      </c>
      <c r="O94" s="17" t="s">
        <v>257</v>
      </c>
      <c r="P94" s="17" t="str">
        <f>VLOOKUP(A94,[1]DOP!B$2:N$274,13,0)</f>
        <v>VICTOR</v>
      </c>
      <c r="R94" s="7" t="s">
        <v>35</v>
      </c>
    </row>
    <row r="95" spans="1:18" ht="15.95" hidden="1" customHeight="1" x14ac:dyDescent="0.2">
      <c r="A95" s="8" t="s">
        <v>328</v>
      </c>
      <c r="B95" s="9" t="s">
        <v>18</v>
      </c>
      <c r="C95" s="42" t="s">
        <v>29</v>
      </c>
      <c r="D95" s="6"/>
      <c r="E95" s="39" t="s">
        <v>329</v>
      </c>
      <c r="F95" s="18">
        <v>16939525</v>
      </c>
      <c r="G95" s="6" t="s">
        <v>146</v>
      </c>
      <c r="H95" s="11" t="s">
        <v>315</v>
      </c>
      <c r="I95" s="12" t="s">
        <v>72</v>
      </c>
      <c r="J95" s="13" t="s">
        <v>73</v>
      </c>
      <c r="K95" s="14">
        <v>6345287</v>
      </c>
      <c r="L95" s="14" t="s">
        <v>842</v>
      </c>
      <c r="M95" s="15">
        <v>8</v>
      </c>
      <c r="N95" s="14">
        <v>50762296</v>
      </c>
      <c r="O95" s="17" t="s">
        <v>257</v>
      </c>
      <c r="P95" s="17" t="str">
        <f>VLOOKUP(A95,[1]DOP!B$2:N$274,13,0)</f>
        <v>VICTOR</v>
      </c>
      <c r="R95" s="7" t="s">
        <v>35</v>
      </c>
    </row>
    <row r="96" spans="1:18" ht="15.95" hidden="1" customHeight="1" x14ac:dyDescent="0.2">
      <c r="A96" s="8" t="s">
        <v>330</v>
      </c>
      <c r="B96" s="9" t="s">
        <v>18</v>
      </c>
      <c r="C96" s="42" t="s">
        <v>29</v>
      </c>
      <c r="D96" s="6"/>
      <c r="E96" s="39" t="s">
        <v>331</v>
      </c>
      <c r="F96" s="18">
        <v>52988812</v>
      </c>
      <c r="G96" s="6" t="s">
        <v>146</v>
      </c>
      <c r="H96" s="11" t="s">
        <v>315</v>
      </c>
      <c r="I96" s="12" t="s">
        <v>72</v>
      </c>
      <c r="J96" s="13" t="s">
        <v>73</v>
      </c>
      <c r="K96" s="14">
        <v>6345287</v>
      </c>
      <c r="L96" s="14" t="s">
        <v>842</v>
      </c>
      <c r="M96" s="15">
        <v>8</v>
      </c>
      <c r="N96" s="14">
        <v>50762296</v>
      </c>
      <c r="O96" s="17" t="s">
        <v>257</v>
      </c>
      <c r="P96" s="17" t="str">
        <f>VLOOKUP(A96,[1]DOP!B$2:N$274,13,0)</f>
        <v>VICTOR</v>
      </c>
      <c r="R96" s="7" t="s">
        <v>35</v>
      </c>
    </row>
    <row r="97" spans="1:18" ht="15.95" hidden="1" customHeight="1" x14ac:dyDescent="0.2">
      <c r="A97" s="8" t="s">
        <v>332</v>
      </c>
      <c r="B97" s="9" t="s">
        <v>18</v>
      </c>
      <c r="C97" s="42" t="s">
        <v>29</v>
      </c>
      <c r="D97" s="6"/>
      <c r="E97" s="39" t="s">
        <v>333</v>
      </c>
      <c r="F97" s="18">
        <v>8854622</v>
      </c>
      <c r="G97" s="6" t="s">
        <v>146</v>
      </c>
      <c r="H97" s="11" t="s">
        <v>315</v>
      </c>
      <c r="I97" s="12" t="s">
        <v>72</v>
      </c>
      <c r="J97" s="13" t="s">
        <v>73</v>
      </c>
      <c r="K97" s="14">
        <v>6345287</v>
      </c>
      <c r="L97" s="14" t="s">
        <v>842</v>
      </c>
      <c r="M97" s="15">
        <v>8</v>
      </c>
      <c r="N97" s="14">
        <v>50762296</v>
      </c>
      <c r="O97" s="17" t="s">
        <v>257</v>
      </c>
      <c r="P97" s="17" t="str">
        <f>VLOOKUP(A97,[1]DOP!B$2:N$274,13,0)</f>
        <v>VICTOR</v>
      </c>
      <c r="R97" s="7" t="s">
        <v>35</v>
      </c>
    </row>
    <row r="98" spans="1:18" ht="15.95" hidden="1" customHeight="1" x14ac:dyDescent="0.2">
      <c r="A98" s="8" t="s">
        <v>334</v>
      </c>
      <c r="B98" s="9" t="s">
        <v>18</v>
      </c>
      <c r="C98" s="42" t="s">
        <v>29</v>
      </c>
      <c r="D98" s="6"/>
      <c r="E98" s="39" t="s">
        <v>335</v>
      </c>
      <c r="F98" s="18">
        <v>1013657275</v>
      </c>
      <c r="G98" s="6" t="s">
        <v>146</v>
      </c>
      <c r="H98" s="11" t="s">
        <v>315</v>
      </c>
      <c r="I98" s="12" t="s">
        <v>72</v>
      </c>
      <c r="J98" s="13" t="s">
        <v>73</v>
      </c>
      <c r="K98" s="14">
        <v>6345287</v>
      </c>
      <c r="L98" s="14" t="s">
        <v>842</v>
      </c>
      <c r="M98" s="15">
        <v>8</v>
      </c>
      <c r="N98" s="14">
        <v>50762296</v>
      </c>
      <c r="O98" s="17" t="s">
        <v>257</v>
      </c>
      <c r="P98" s="17" t="str">
        <f>VLOOKUP(A98,[1]DOP!B$2:N$274,13,0)</f>
        <v>VICTOR</v>
      </c>
      <c r="R98" s="7" t="s">
        <v>35</v>
      </c>
    </row>
    <row r="99" spans="1:18" ht="15.95" hidden="1" customHeight="1" x14ac:dyDescent="0.2">
      <c r="A99" s="8" t="s">
        <v>336</v>
      </c>
      <c r="B99" s="9" t="s">
        <v>18</v>
      </c>
      <c r="C99" s="42" t="s">
        <v>29</v>
      </c>
      <c r="D99" s="6"/>
      <c r="E99" s="39" t="s">
        <v>337</v>
      </c>
      <c r="F99" s="18">
        <v>1016036314</v>
      </c>
      <c r="G99" s="6" t="s">
        <v>146</v>
      </c>
      <c r="H99" s="11" t="s">
        <v>315</v>
      </c>
      <c r="I99" s="12" t="s">
        <v>72</v>
      </c>
      <c r="J99" s="13" t="s">
        <v>73</v>
      </c>
      <c r="K99" s="14">
        <v>6345287</v>
      </c>
      <c r="L99" s="14" t="s">
        <v>842</v>
      </c>
      <c r="M99" s="15">
        <v>8</v>
      </c>
      <c r="N99" s="14">
        <v>50762296</v>
      </c>
      <c r="O99" s="17" t="s">
        <v>257</v>
      </c>
      <c r="P99" s="17" t="str">
        <f>VLOOKUP(A99,[1]DOP!B$2:N$274,13,0)</f>
        <v>VICTOR</v>
      </c>
      <c r="R99" s="7" t="s">
        <v>35</v>
      </c>
    </row>
    <row r="100" spans="1:18" ht="15.95" hidden="1" customHeight="1" x14ac:dyDescent="0.2">
      <c r="A100" s="8" t="s">
        <v>338</v>
      </c>
      <c r="B100" s="9" t="s">
        <v>18</v>
      </c>
      <c r="C100" s="42" t="s">
        <v>29</v>
      </c>
      <c r="D100" s="6"/>
      <c r="E100" s="39" t="s">
        <v>339</v>
      </c>
      <c r="F100" s="18">
        <v>1110460851</v>
      </c>
      <c r="G100" s="6" t="s">
        <v>146</v>
      </c>
      <c r="H100" s="11" t="s">
        <v>315</v>
      </c>
      <c r="I100" s="12" t="s">
        <v>72</v>
      </c>
      <c r="J100" s="13" t="s">
        <v>73</v>
      </c>
      <c r="K100" s="14">
        <v>6345287</v>
      </c>
      <c r="L100" s="14" t="s">
        <v>842</v>
      </c>
      <c r="M100" s="15">
        <v>8</v>
      </c>
      <c r="N100" s="14">
        <v>50762296</v>
      </c>
      <c r="O100" s="17" t="s">
        <v>257</v>
      </c>
      <c r="P100" s="17" t="str">
        <f>VLOOKUP(A100,[1]DOP!B$2:N$274,13,0)</f>
        <v>VICTOR</v>
      </c>
      <c r="R100" s="7" t="s">
        <v>35</v>
      </c>
    </row>
    <row r="101" spans="1:18" ht="15.95" hidden="1" customHeight="1" x14ac:dyDescent="0.2">
      <c r="A101" s="8" t="s">
        <v>340</v>
      </c>
      <c r="B101" s="9" t="s">
        <v>18</v>
      </c>
      <c r="C101" s="42" t="s">
        <v>29</v>
      </c>
      <c r="D101" s="6"/>
      <c r="E101" s="39" t="s">
        <v>341</v>
      </c>
      <c r="F101" s="18">
        <v>80137120</v>
      </c>
      <c r="G101" s="6" t="s">
        <v>342</v>
      </c>
      <c r="H101" s="11" t="s">
        <v>343</v>
      </c>
      <c r="I101" s="12" t="s">
        <v>59</v>
      </c>
      <c r="J101" s="13" t="s">
        <v>60</v>
      </c>
      <c r="K101" s="14">
        <v>4956534</v>
      </c>
      <c r="L101" s="14" t="s">
        <v>865</v>
      </c>
      <c r="M101" s="15">
        <v>8</v>
      </c>
      <c r="N101" s="14">
        <v>39652272</v>
      </c>
      <c r="O101" s="17" t="s">
        <v>257</v>
      </c>
      <c r="P101" s="17" t="str">
        <f>VLOOKUP(A101,[1]DOP!B$2:N$274,13,0)</f>
        <v>VICTOR</v>
      </c>
      <c r="R101" s="7" t="s">
        <v>35</v>
      </c>
    </row>
    <row r="102" spans="1:18" ht="15.95" hidden="1" customHeight="1" x14ac:dyDescent="0.2">
      <c r="A102" s="8" t="s">
        <v>344</v>
      </c>
      <c r="B102" s="9" t="s">
        <v>18</v>
      </c>
      <c r="C102" s="42" t="s">
        <v>29</v>
      </c>
      <c r="D102" s="6"/>
      <c r="E102" s="39" t="s">
        <v>345</v>
      </c>
      <c r="F102" s="18">
        <v>1024494780</v>
      </c>
      <c r="G102" s="6" t="s">
        <v>342</v>
      </c>
      <c r="H102" s="11" t="s">
        <v>343</v>
      </c>
      <c r="I102" s="12" t="s">
        <v>59</v>
      </c>
      <c r="J102" s="13" t="s">
        <v>60</v>
      </c>
      <c r="K102" s="14">
        <v>4956534</v>
      </c>
      <c r="L102" s="14" t="s">
        <v>865</v>
      </c>
      <c r="M102" s="15">
        <v>8</v>
      </c>
      <c r="N102" s="14">
        <v>39652272</v>
      </c>
      <c r="O102" s="17" t="s">
        <v>257</v>
      </c>
      <c r="P102" s="17" t="str">
        <f>VLOOKUP(A102,[1]DOP!B$2:N$274,13,0)</f>
        <v>VICTOR</v>
      </c>
      <c r="R102" s="7" t="s">
        <v>35</v>
      </c>
    </row>
    <row r="103" spans="1:18" ht="15.95" hidden="1" customHeight="1" x14ac:dyDescent="0.2">
      <c r="A103" s="8" t="s">
        <v>346</v>
      </c>
      <c r="B103" s="9" t="s">
        <v>18</v>
      </c>
      <c r="C103" s="42" t="s">
        <v>29</v>
      </c>
      <c r="D103" s="6"/>
      <c r="E103" s="39" t="s">
        <v>347</v>
      </c>
      <c r="F103" s="18">
        <v>1015474299</v>
      </c>
      <c r="G103" s="6" t="s">
        <v>342</v>
      </c>
      <c r="H103" s="11" t="s">
        <v>348</v>
      </c>
      <c r="I103" s="12" t="s">
        <v>59</v>
      </c>
      <c r="J103" s="13" t="s">
        <v>60</v>
      </c>
      <c r="K103" s="14">
        <v>4956534</v>
      </c>
      <c r="L103" s="14" t="s">
        <v>865</v>
      </c>
      <c r="M103" s="15">
        <v>8</v>
      </c>
      <c r="N103" s="14">
        <v>39652272</v>
      </c>
      <c r="O103" s="17" t="s">
        <v>257</v>
      </c>
      <c r="P103" s="17" t="str">
        <f>VLOOKUP(A103,[1]DOP!B$2:N$274,13,0)</f>
        <v>VICTOR</v>
      </c>
      <c r="R103" s="7" t="s">
        <v>35</v>
      </c>
    </row>
    <row r="104" spans="1:18" ht="15.95" hidden="1" customHeight="1" x14ac:dyDescent="0.2">
      <c r="A104" s="8" t="s">
        <v>349</v>
      </c>
      <c r="B104" s="9" t="s">
        <v>18</v>
      </c>
      <c r="C104" s="42" t="s">
        <v>29</v>
      </c>
      <c r="D104" s="6"/>
      <c r="E104" s="39" t="s">
        <v>350</v>
      </c>
      <c r="F104" s="18">
        <v>1016017864</v>
      </c>
      <c r="G104" s="6" t="s">
        <v>351</v>
      </c>
      <c r="H104" s="11" t="s">
        <v>352</v>
      </c>
      <c r="I104" s="12" t="s">
        <v>126</v>
      </c>
      <c r="J104" s="13" t="s">
        <v>127</v>
      </c>
      <c r="K104" s="14">
        <v>8941085</v>
      </c>
      <c r="L104" s="14" t="s">
        <v>848</v>
      </c>
      <c r="M104" s="15">
        <v>8</v>
      </c>
      <c r="N104" s="14">
        <v>71528680</v>
      </c>
      <c r="O104" s="17" t="s">
        <v>257</v>
      </c>
      <c r="P104" s="17" t="str">
        <f>VLOOKUP(A104,[1]DOP!B$2:N$274,13,0)</f>
        <v>VICTOR</v>
      </c>
      <c r="R104" s="7" t="s">
        <v>35</v>
      </c>
    </row>
    <row r="105" spans="1:18" ht="15.95" hidden="1" customHeight="1" x14ac:dyDescent="0.2">
      <c r="A105" s="8" t="s">
        <v>353</v>
      </c>
      <c r="B105" s="9" t="s">
        <v>18</v>
      </c>
      <c r="C105" s="42" t="s">
        <v>29</v>
      </c>
      <c r="D105" s="6"/>
      <c r="E105" s="39" t="s">
        <v>354</v>
      </c>
      <c r="F105" s="18">
        <v>80897966</v>
      </c>
      <c r="G105" s="6" t="s">
        <v>351</v>
      </c>
      <c r="H105" s="11" t="s">
        <v>355</v>
      </c>
      <c r="I105" s="12" t="s">
        <v>126</v>
      </c>
      <c r="J105" s="13" t="s">
        <v>127</v>
      </c>
      <c r="K105" s="14">
        <v>8941085</v>
      </c>
      <c r="L105" s="14" t="s">
        <v>848</v>
      </c>
      <c r="M105" s="15">
        <v>8</v>
      </c>
      <c r="N105" s="14">
        <v>71528680</v>
      </c>
      <c r="O105" s="17" t="s">
        <v>257</v>
      </c>
      <c r="P105" s="17" t="str">
        <f>VLOOKUP(A105,[1]DOP!B$2:N$274,13,0)</f>
        <v>VICTOR</v>
      </c>
      <c r="R105" s="7" t="s">
        <v>35</v>
      </c>
    </row>
    <row r="106" spans="1:18" ht="15.95" hidden="1" customHeight="1" x14ac:dyDescent="0.2">
      <c r="A106" s="8" t="s">
        <v>356</v>
      </c>
      <c r="B106" s="9" t="s">
        <v>18</v>
      </c>
      <c r="C106" s="42" t="s">
        <v>29</v>
      </c>
      <c r="D106" s="6"/>
      <c r="E106" s="39" t="s">
        <v>357</v>
      </c>
      <c r="F106" s="18">
        <v>52828671</v>
      </c>
      <c r="G106" s="6" t="s">
        <v>351</v>
      </c>
      <c r="H106" s="11" t="s">
        <v>355</v>
      </c>
      <c r="I106" s="12" t="s">
        <v>126</v>
      </c>
      <c r="J106" s="13" t="s">
        <v>127</v>
      </c>
      <c r="K106" s="14">
        <v>8941085</v>
      </c>
      <c r="L106" s="14" t="s">
        <v>848</v>
      </c>
      <c r="M106" s="15">
        <v>8</v>
      </c>
      <c r="N106" s="14">
        <v>71528680</v>
      </c>
      <c r="O106" s="17" t="s">
        <v>257</v>
      </c>
      <c r="P106" s="17" t="str">
        <f>VLOOKUP(A106,[1]DOP!B$2:N$274,13,0)</f>
        <v>VICTOR</v>
      </c>
      <c r="R106" s="7" t="s">
        <v>35</v>
      </c>
    </row>
    <row r="107" spans="1:18" ht="15.95" hidden="1" customHeight="1" x14ac:dyDescent="0.2">
      <c r="A107" s="8" t="s">
        <v>358</v>
      </c>
      <c r="B107" s="9" t="s">
        <v>18</v>
      </c>
      <c r="C107" s="42" t="s">
        <v>29</v>
      </c>
      <c r="D107" s="6"/>
      <c r="E107" s="39" t="s">
        <v>359</v>
      </c>
      <c r="F107" s="18">
        <v>1032373456</v>
      </c>
      <c r="G107" s="6" t="s">
        <v>146</v>
      </c>
      <c r="H107" s="11" t="s">
        <v>315</v>
      </c>
      <c r="I107" s="12" t="s">
        <v>72</v>
      </c>
      <c r="J107" s="13" t="s">
        <v>73</v>
      </c>
      <c r="K107" s="14">
        <v>6345287</v>
      </c>
      <c r="L107" s="14" t="s">
        <v>842</v>
      </c>
      <c r="M107" s="15">
        <v>8</v>
      </c>
      <c r="N107" s="14">
        <v>50762296</v>
      </c>
      <c r="O107" s="17" t="s">
        <v>257</v>
      </c>
      <c r="P107" s="17" t="str">
        <f>VLOOKUP(A107,[1]DOP!B$2:N$274,13,0)</f>
        <v>VICTOR</v>
      </c>
      <c r="R107" s="7" t="s">
        <v>35</v>
      </c>
    </row>
    <row r="108" spans="1:18" ht="15.95" hidden="1" customHeight="1" x14ac:dyDescent="0.2">
      <c r="A108" s="8" t="s">
        <v>360</v>
      </c>
      <c r="B108" s="9" t="s">
        <v>18</v>
      </c>
      <c r="C108" s="42" t="s">
        <v>29</v>
      </c>
      <c r="D108" s="6"/>
      <c r="E108" s="39" t="s">
        <v>361</v>
      </c>
      <c r="F108" s="18">
        <v>27674025</v>
      </c>
      <c r="G108" s="6" t="s">
        <v>146</v>
      </c>
      <c r="H108" s="11" t="s">
        <v>315</v>
      </c>
      <c r="I108" s="12" t="s">
        <v>72</v>
      </c>
      <c r="J108" s="13" t="s">
        <v>73</v>
      </c>
      <c r="K108" s="14">
        <v>6345287</v>
      </c>
      <c r="L108" s="14" t="s">
        <v>842</v>
      </c>
      <c r="M108" s="15">
        <v>8</v>
      </c>
      <c r="N108" s="14">
        <v>50762296</v>
      </c>
      <c r="O108" s="17" t="s">
        <v>257</v>
      </c>
      <c r="P108" s="17" t="str">
        <f>VLOOKUP(A108,[1]DOP!B$2:N$274,13,0)</f>
        <v>VICTOR</v>
      </c>
      <c r="R108" s="7" t="s">
        <v>35</v>
      </c>
    </row>
    <row r="109" spans="1:18" ht="15.95" hidden="1" customHeight="1" x14ac:dyDescent="0.2">
      <c r="A109" s="8" t="s">
        <v>362</v>
      </c>
      <c r="B109" s="9" t="s">
        <v>18</v>
      </c>
      <c r="C109" s="42" t="s">
        <v>29</v>
      </c>
      <c r="D109" s="6"/>
      <c r="E109" s="39" t="s">
        <v>363</v>
      </c>
      <c r="F109" s="18">
        <v>1032476177</v>
      </c>
      <c r="G109" s="6" t="s">
        <v>146</v>
      </c>
      <c r="H109" s="11" t="s">
        <v>315</v>
      </c>
      <c r="I109" s="12" t="s">
        <v>72</v>
      </c>
      <c r="J109" s="13" t="s">
        <v>73</v>
      </c>
      <c r="K109" s="14">
        <v>6345287</v>
      </c>
      <c r="L109" s="14" t="s">
        <v>842</v>
      </c>
      <c r="M109" s="15">
        <v>8</v>
      </c>
      <c r="N109" s="14">
        <v>50762296</v>
      </c>
      <c r="O109" s="17" t="s">
        <v>257</v>
      </c>
      <c r="P109" s="17" t="str">
        <f>VLOOKUP(A109,[1]DOP!B$2:N$274,13,0)</f>
        <v>VICTOR</v>
      </c>
      <c r="R109" s="7" t="s">
        <v>35</v>
      </c>
    </row>
    <row r="110" spans="1:18" ht="15.95" hidden="1" customHeight="1" x14ac:dyDescent="0.2">
      <c r="A110" s="8" t="s">
        <v>364</v>
      </c>
      <c r="B110" s="9" t="s">
        <v>18</v>
      </c>
      <c r="C110" s="42" t="s">
        <v>109</v>
      </c>
      <c r="D110" s="6"/>
      <c r="E110" s="39"/>
      <c r="F110" s="18"/>
      <c r="G110" s="6" t="s">
        <v>289</v>
      </c>
      <c r="H110" s="11" t="s">
        <v>365</v>
      </c>
      <c r="I110" s="12" t="s">
        <v>83</v>
      </c>
      <c r="J110" s="13" t="s">
        <v>84</v>
      </c>
      <c r="K110" s="14">
        <v>5814811</v>
      </c>
      <c r="L110" s="14" t="s">
        <v>844</v>
      </c>
      <c r="M110" s="15">
        <v>8</v>
      </c>
      <c r="N110" s="14">
        <v>46518488</v>
      </c>
      <c r="O110" s="17" t="s">
        <v>234</v>
      </c>
      <c r="P110" s="17" t="str">
        <f>VLOOKUP(A110,[1]DOP!B$2:N$274,13,0)</f>
        <v>VICTOR</v>
      </c>
      <c r="R110" s="7" t="e">
        <v>#N/A</v>
      </c>
    </row>
    <row r="111" spans="1:18" ht="15.95" hidden="1" customHeight="1" x14ac:dyDescent="0.2">
      <c r="A111" s="8" t="s">
        <v>366</v>
      </c>
      <c r="B111" s="9" t="s">
        <v>18</v>
      </c>
      <c r="C111" s="42" t="s">
        <v>367</v>
      </c>
      <c r="D111" s="6"/>
      <c r="E111" s="39" t="s">
        <v>368</v>
      </c>
      <c r="F111" s="18">
        <v>1072421489</v>
      </c>
      <c r="G111" s="6" t="s">
        <v>369</v>
      </c>
      <c r="H111" s="11" t="s">
        <v>370</v>
      </c>
      <c r="I111" s="12">
        <v>7</v>
      </c>
      <c r="J111" s="13" t="s">
        <v>256</v>
      </c>
      <c r="K111" s="14">
        <v>12419678</v>
      </c>
      <c r="L111" s="14" t="s">
        <v>866</v>
      </c>
      <c r="M111" s="15">
        <v>8</v>
      </c>
      <c r="N111" s="14">
        <v>99357424</v>
      </c>
      <c r="O111" s="17" t="s">
        <v>234</v>
      </c>
      <c r="P111" s="17" t="str">
        <f>VLOOKUP(A111,[1]DOP!B$2:N$274,13,0)</f>
        <v>VICTOR</v>
      </c>
      <c r="R111" s="7" t="s">
        <v>371</v>
      </c>
    </row>
    <row r="112" spans="1:18" ht="15.95" hidden="1" customHeight="1" x14ac:dyDescent="0.2">
      <c r="A112" s="8" t="s">
        <v>372</v>
      </c>
      <c r="B112" s="9" t="s">
        <v>18</v>
      </c>
      <c r="C112" s="42" t="s">
        <v>367</v>
      </c>
      <c r="D112" s="6"/>
      <c r="E112" s="39" t="s">
        <v>373</v>
      </c>
      <c r="F112" s="18">
        <v>1020757823</v>
      </c>
      <c r="G112" s="6" t="s">
        <v>374</v>
      </c>
      <c r="H112" s="11" t="s">
        <v>375</v>
      </c>
      <c r="I112" s="12" t="s">
        <v>305</v>
      </c>
      <c r="J112" s="13" t="s">
        <v>306</v>
      </c>
      <c r="K112" s="14">
        <v>7357049</v>
      </c>
      <c r="L112" s="14" t="s">
        <v>867</v>
      </c>
      <c r="M112" s="15">
        <v>8</v>
      </c>
      <c r="N112" s="14">
        <v>58856392</v>
      </c>
      <c r="O112" s="17" t="s">
        <v>234</v>
      </c>
      <c r="P112" s="17" t="str">
        <f>VLOOKUP(A112,[1]DOP!B$2:N$274,13,0)</f>
        <v>VICTOR</v>
      </c>
      <c r="Q112" s="44" t="s">
        <v>43</v>
      </c>
      <c r="R112" s="7" t="s">
        <v>376</v>
      </c>
    </row>
    <row r="113" spans="1:18" ht="15.95" hidden="1" customHeight="1" x14ac:dyDescent="0.3">
      <c r="A113" s="8" t="s">
        <v>377</v>
      </c>
      <c r="B113" s="9" t="s">
        <v>18</v>
      </c>
      <c r="C113" s="42" t="s">
        <v>367</v>
      </c>
      <c r="D113" s="6"/>
      <c r="E113" s="39" t="s">
        <v>378</v>
      </c>
      <c r="F113" s="18">
        <v>39022882</v>
      </c>
      <c r="G113" s="6" t="s">
        <v>379</v>
      </c>
      <c r="H113" s="11" t="s">
        <v>380</v>
      </c>
      <c r="I113" s="12" t="s">
        <v>59</v>
      </c>
      <c r="J113" s="13" t="s">
        <v>60</v>
      </c>
      <c r="K113" s="14">
        <v>5181830</v>
      </c>
      <c r="L113" s="14" t="s">
        <v>868</v>
      </c>
      <c r="M113" s="15">
        <v>8</v>
      </c>
      <c r="N113" s="14">
        <v>41454640</v>
      </c>
      <c r="O113" s="17" t="s">
        <v>234</v>
      </c>
      <c r="P113" s="17" t="str">
        <f>VLOOKUP(A113,[1]DOP!B$2:N$274,13,0)</f>
        <v>VICTOR</v>
      </c>
      <c r="Q113" s="43" t="s">
        <v>43</v>
      </c>
      <c r="R113" s="7" t="s">
        <v>44</v>
      </c>
    </row>
    <row r="114" spans="1:18" ht="15.95" hidden="1" customHeight="1" x14ac:dyDescent="0.3">
      <c r="A114" s="8" t="s">
        <v>381</v>
      </c>
      <c r="B114" s="9" t="s">
        <v>18</v>
      </c>
      <c r="C114" s="42" t="s">
        <v>37</v>
      </c>
      <c r="D114" s="6"/>
      <c r="E114" s="39" t="s">
        <v>382</v>
      </c>
      <c r="F114" s="18">
        <v>80094451</v>
      </c>
      <c r="G114" s="6" t="s">
        <v>47</v>
      </c>
      <c r="H114" s="11" t="s">
        <v>48</v>
      </c>
      <c r="I114" s="12" t="s">
        <v>49</v>
      </c>
      <c r="J114" s="13" t="s">
        <v>50</v>
      </c>
      <c r="K114" s="14">
        <v>11376804</v>
      </c>
      <c r="L114" s="14" t="s">
        <v>838</v>
      </c>
      <c r="M114" s="15">
        <v>8</v>
      </c>
      <c r="N114" s="14">
        <v>91014432</v>
      </c>
      <c r="O114" s="17" t="s">
        <v>234</v>
      </c>
      <c r="P114" s="17" t="str">
        <f>VLOOKUP(A114,[1]DOP!B$2:N$274,13,0)</f>
        <v>VICTOR</v>
      </c>
      <c r="Q114" s="43" t="s">
        <v>43</v>
      </c>
      <c r="R114" s="7">
        <v>0</v>
      </c>
    </row>
    <row r="115" spans="1:18" ht="15.95" hidden="1" customHeight="1" x14ac:dyDescent="0.2">
      <c r="A115" s="8" t="s">
        <v>383</v>
      </c>
      <c r="B115" s="9" t="s">
        <v>18</v>
      </c>
      <c r="C115" s="42" t="s">
        <v>75</v>
      </c>
      <c r="D115" s="6"/>
      <c r="E115" s="39" t="s">
        <v>384</v>
      </c>
      <c r="F115" s="18">
        <v>79512886</v>
      </c>
      <c r="G115" s="6" t="s">
        <v>91</v>
      </c>
      <c r="H115" s="11" t="s">
        <v>385</v>
      </c>
      <c r="I115" s="12" t="s">
        <v>72</v>
      </c>
      <c r="J115" s="13" t="s">
        <v>73</v>
      </c>
      <c r="K115" s="14">
        <v>6345287</v>
      </c>
      <c r="L115" s="14" t="s">
        <v>842</v>
      </c>
      <c r="M115" s="15">
        <v>8</v>
      </c>
      <c r="N115" s="14">
        <v>50762296</v>
      </c>
      <c r="O115" s="17" t="s">
        <v>234</v>
      </c>
      <c r="P115" s="17" t="str">
        <f>VLOOKUP(A115,[1]DOP!B$2:N$274,13,0)</f>
        <v>CINDY</v>
      </c>
      <c r="Q115" s="7" t="s">
        <v>61</v>
      </c>
      <c r="R115" s="7">
        <v>0</v>
      </c>
    </row>
    <row r="116" spans="1:18" ht="15.95" hidden="1" customHeight="1" x14ac:dyDescent="0.2">
      <c r="A116" s="8" t="s">
        <v>386</v>
      </c>
      <c r="B116" s="9" t="s">
        <v>18</v>
      </c>
      <c r="C116" s="42" t="s">
        <v>387</v>
      </c>
      <c r="D116" s="6"/>
      <c r="E116" s="39" t="s">
        <v>388</v>
      </c>
      <c r="F116" s="18">
        <v>1024531026</v>
      </c>
      <c r="G116" s="6" t="s">
        <v>389</v>
      </c>
      <c r="H116" s="11" t="s">
        <v>390</v>
      </c>
      <c r="I116" s="12" t="s">
        <v>49</v>
      </c>
      <c r="J116" s="13" t="s">
        <v>50</v>
      </c>
      <c r="K116" s="14">
        <v>11269125</v>
      </c>
      <c r="L116" s="14" t="s">
        <v>869</v>
      </c>
      <c r="M116" s="15">
        <v>8</v>
      </c>
      <c r="N116" s="14">
        <v>90153000</v>
      </c>
      <c r="O116" s="17" t="s">
        <v>257</v>
      </c>
      <c r="P116" s="17" t="str">
        <f>VLOOKUP(A116,[1]DOP!B$2:N$274,13,0)</f>
        <v>VICTOR</v>
      </c>
      <c r="Q116" s="7" t="s">
        <v>26</v>
      </c>
      <c r="R116" s="7">
        <v>0</v>
      </c>
    </row>
    <row r="117" spans="1:18" ht="15.95" hidden="1" customHeight="1" x14ac:dyDescent="0.2">
      <c r="A117" s="8" t="s">
        <v>391</v>
      </c>
      <c r="B117" s="9" t="s">
        <v>18</v>
      </c>
      <c r="C117" s="42" t="s">
        <v>387</v>
      </c>
      <c r="D117" s="6"/>
      <c r="E117" s="39" t="s">
        <v>392</v>
      </c>
      <c r="F117" s="18">
        <v>1085313282</v>
      </c>
      <c r="G117" s="6" t="s">
        <v>393</v>
      </c>
      <c r="H117" s="11" t="s">
        <v>394</v>
      </c>
      <c r="I117" s="12" t="s">
        <v>49</v>
      </c>
      <c r="J117" s="13" t="s">
        <v>50</v>
      </c>
      <c r="K117" s="14">
        <v>11256716</v>
      </c>
      <c r="L117" s="14" t="s">
        <v>843</v>
      </c>
      <c r="M117" s="15">
        <v>8</v>
      </c>
      <c r="N117" s="14">
        <v>90053728</v>
      </c>
      <c r="O117" s="17" t="s">
        <v>257</v>
      </c>
      <c r="P117" s="17" t="str">
        <f>VLOOKUP(A117,[1]DOP!B$2:N$274,13,0)</f>
        <v>VICTOR</v>
      </c>
      <c r="Q117" s="7" t="s">
        <v>26</v>
      </c>
      <c r="R117" s="7">
        <v>0</v>
      </c>
    </row>
    <row r="118" spans="1:18" ht="15.95" hidden="1" customHeight="1" x14ac:dyDescent="0.2">
      <c r="A118" s="8" t="s">
        <v>395</v>
      </c>
      <c r="B118" s="9" t="s">
        <v>18</v>
      </c>
      <c r="C118" s="42" t="s">
        <v>387</v>
      </c>
      <c r="D118" s="6"/>
      <c r="E118" s="39" t="s">
        <v>396</v>
      </c>
      <c r="F118" s="18">
        <v>1030619322</v>
      </c>
      <c r="G118" s="6" t="s">
        <v>397</v>
      </c>
      <c r="H118" s="11" t="s">
        <v>398</v>
      </c>
      <c r="I118" s="12" t="s">
        <v>305</v>
      </c>
      <c r="J118" s="13" t="s">
        <v>306</v>
      </c>
      <c r="K118" s="14">
        <v>7268238</v>
      </c>
      <c r="L118" s="14" t="s">
        <v>864</v>
      </c>
      <c r="M118" s="15">
        <v>8</v>
      </c>
      <c r="N118" s="14">
        <v>58145904</v>
      </c>
      <c r="O118" s="17" t="s">
        <v>257</v>
      </c>
      <c r="P118" s="17" t="str">
        <f>VLOOKUP(A118,[1]DOP!B$2:N$274,13,0)</f>
        <v>VICTOR</v>
      </c>
      <c r="Q118" s="7" t="s">
        <v>26</v>
      </c>
      <c r="R118" s="7">
        <v>0</v>
      </c>
    </row>
    <row r="119" spans="1:18" ht="15.95" hidden="1" customHeight="1" x14ac:dyDescent="0.2">
      <c r="A119" s="8" t="s">
        <v>399</v>
      </c>
      <c r="B119" s="9" t="s">
        <v>18</v>
      </c>
      <c r="C119" s="42" t="s">
        <v>387</v>
      </c>
      <c r="D119" s="6"/>
      <c r="E119" s="39" t="s">
        <v>400</v>
      </c>
      <c r="F119" s="18">
        <v>52890320</v>
      </c>
      <c r="G119" s="6" t="s">
        <v>401</v>
      </c>
      <c r="H119" s="11" t="s">
        <v>398</v>
      </c>
      <c r="I119" s="12" t="s">
        <v>305</v>
      </c>
      <c r="J119" s="13" t="s">
        <v>306</v>
      </c>
      <c r="K119" s="14">
        <v>7268238</v>
      </c>
      <c r="L119" s="14" t="s">
        <v>864</v>
      </c>
      <c r="M119" s="15">
        <v>8</v>
      </c>
      <c r="N119" s="14">
        <v>58145904</v>
      </c>
      <c r="O119" s="17" t="s">
        <v>257</v>
      </c>
      <c r="P119" s="17" t="str">
        <f>VLOOKUP(A119,[1]DOP!B$2:N$274,13,0)</f>
        <v>VICTOR</v>
      </c>
      <c r="Q119" s="7" t="s">
        <v>26</v>
      </c>
      <c r="R119" s="7">
        <v>0</v>
      </c>
    </row>
    <row r="120" spans="1:18" ht="15.95" hidden="1" customHeight="1" x14ac:dyDescent="0.2">
      <c r="A120" s="8" t="s">
        <v>402</v>
      </c>
      <c r="B120" s="9" t="s">
        <v>18</v>
      </c>
      <c r="C120" s="42" t="s">
        <v>387</v>
      </c>
      <c r="D120" s="6"/>
      <c r="E120" s="39" t="s">
        <v>403</v>
      </c>
      <c r="F120" s="18">
        <v>1023873742</v>
      </c>
      <c r="G120" s="6" t="s">
        <v>401</v>
      </c>
      <c r="H120" s="11" t="s">
        <v>398</v>
      </c>
      <c r="I120" s="12" t="s">
        <v>305</v>
      </c>
      <c r="J120" s="13" t="s">
        <v>306</v>
      </c>
      <c r="K120" s="14">
        <v>7268238</v>
      </c>
      <c r="L120" s="14" t="s">
        <v>864</v>
      </c>
      <c r="M120" s="15">
        <v>8</v>
      </c>
      <c r="N120" s="14">
        <v>58145904</v>
      </c>
      <c r="O120" s="17" t="s">
        <v>257</v>
      </c>
      <c r="P120" s="17" t="str">
        <f>VLOOKUP(A120,[1]DOP!B$2:N$274,13,0)</f>
        <v>VICTOR</v>
      </c>
      <c r="Q120" s="7" t="s">
        <v>26</v>
      </c>
      <c r="R120" s="7">
        <v>0</v>
      </c>
    </row>
    <row r="121" spans="1:18" ht="15.95" hidden="1" customHeight="1" x14ac:dyDescent="0.2">
      <c r="A121" s="8" t="s">
        <v>404</v>
      </c>
      <c r="B121" s="9" t="s">
        <v>18</v>
      </c>
      <c r="C121" s="42" t="s">
        <v>387</v>
      </c>
      <c r="D121" s="6"/>
      <c r="E121" s="39" t="s">
        <v>405</v>
      </c>
      <c r="F121" s="18">
        <v>1030678717</v>
      </c>
      <c r="G121" s="6" t="s">
        <v>406</v>
      </c>
      <c r="H121" s="11" t="s">
        <v>407</v>
      </c>
      <c r="I121" s="12" t="s">
        <v>305</v>
      </c>
      <c r="J121" s="13" t="s">
        <v>306</v>
      </c>
      <c r="K121" s="14">
        <v>7268238</v>
      </c>
      <c r="L121" s="14" t="s">
        <v>864</v>
      </c>
      <c r="M121" s="15">
        <v>8</v>
      </c>
      <c r="N121" s="14">
        <v>58145904</v>
      </c>
      <c r="O121" s="17" t="s">
        <v>257</v>
      </c>
      <c r="P121" s="17" t="str">
        <f>VLOOKUP(A121,[1]DOP!B$2:N$274,13,0)</f>
        <v>VICTOR</v>
      </c>
      <c r="Q121" s="7" t="s">
        <v>26</v>
      </c>
      <c r="R121" s="7">
        <v>0</v>
      </c>
    </row>
    <row r="122" spans="1:18" ht="15.95" hidden="1" customHeight="1" x14ac:dyDescent="0.2">
      <c r="A122" s="8" t="s">
        <v>408</v>
      </c>
      <c r="B122" s="9" t="s">
        <v>18</v>
      </c>
      <c r="C122" s="42" t="s">
        <v>387</v>
      </c>
      <c r="D122" s="6"/>
      <c r="E122" s="39" t="s">
        <v>409</v>
      </c>
      <c r="F122" s="18">
        <v>52964686</v>
      </c>
      <c r="G122" s="6" t="s">
        <v>401</v>
      </c>
      <c r="H122" s="11" t="s">
        <v>410</v>
      </c>
      <c r="I122" s="12" t="s">
        <v>305</v>
      </c>
      <c r="J122" s="13" t="s">
        <v>306</v>
      </c>
      <c r="K122" s="14">
        <v>7268238</v>
      </c>
      <c r="L122" s="14" t="s">
        <v>864</v>
      </c>
      <c r="M122" s="15">
        <v>8</v>
      </c>
      <c r="N122" s="14">
        <v>58145904</v>
      </c>
      <c r="O122" s="17" t="s">
        <v>411</v>
      </c>
      <c r="P122" s="17" t="str">
        <f>VLOOKUP(A122,[1]DOP!B$2:N$274,13,0)</f>
        <v>VICTOR</v>
      </c>
      <c r="Q122" s="7" t="s">
        <v>26</v>
      </c>
      <c r="R122" s="7">
        <v>0</v>
      </c>
    </row>
    <row r="123" spans="1:18" ht="15.95" hidden="1" customHeight="1" x14ac:dyDescent="0.2">
      <c r="A123" s="8" t="s">
        <v>412</v>
      </c>
      <c r="B123" s="9" t="s">
        <v>18</v>
      </c>
      <c r="C123" s="42" t="s">
        <v>387</v>
      </c>
      <c r="D123" s="6"/>
      <c r="E123" s="39" t="s">
        <v>413</v>
      </c>
      <c r="F123" s="18">
        <v>1032485267</v>
      </c>
      <c r="G123" s="6" t="s">
        <v>406</v>
      </c>
      <c r="H123" s="11" t="s">
        <v>407</v>
      </c>
      <c r="I123" s="12" t="s">
        <v>305</v>
      </c>
      <c r="J123" s="13" t="s">
        <v>306</v>
      </c>
      <c r="K123" s="14">
        <v>7268238</v>
      </c>
      <c r="L123" s="14" t="s">
        <v>864</v>
      </c>
      <c r="M123" s="15">
        <v>8</v>
      </c>
      <c r="N123" s="14">
        <v>58145904</v>
      </c>
      <c r="O123" s="17" t="s">
        <v>411</v>
      </c>
      <c r="P123" s="17" t="str">
        <f>VLOOKUP(A123,[1]DOP!B$2:N$274,13,0)</f>
        <v>VICTOR</v>
      </c>
      <c r="Q123" s="7" t="s">
        <v>26</v>
      </c>
      <c r="R123" s="7">
        <v>0</v>
      </c>
    </row>
    <row r="124" spans="1:18" ht="15.95" hidden="1" customHeight="1" x14ac:dyDescent="0.2">
      <c r="A124" s="8" t="s">
        <v>414</v>
      </c>
      <c r="B124" s="9" t="s">
        <v>18</v>
      </c>
      <c r="C124" s="42" t="s">
        <v>387</v>
      </c>
      <c r="D124" s="6"/>
      <c r="E124" s="39" t="s">
        <v>415</v>
      </c>
      <c r="F124" s="18">
        <v>1057411706</v>
      </c>
      <c r="G124" s="6" t="s">
        <v>406</v>
      </c>
      <c r="H124" s="11" t="s">
        <v>407</v>
      </c>
      <c r="I124" s="12" t="s">
        <v>305</v>
      </c>
      <c r="J124" s="13" t="s">
        <v>306</v>
      </c>
      <c r="K124" s="14">
        <v>7268238</v>
      </c>
      <c r="L124" s="14" t="s">
        <v>864</v>
      </c>
      <c r="M124" s="15">
        <v>8</v>
      </c>
      <c r="N124" s="14">
        <v>58145904</v>
      </c>
      <c r="O124" s="17" t="s">
        <v>411</v>
      </c>
      <c r="P124" s="17" t="str">
        <f>VLOOKUP(A124,[1]DOP!B$2:N$274,13,0)</f>
        <v>VICTOR</v>
      </c>
      <c r="Q124" s="7" t="s">
        <v>26</v>
      </c>
      <c r="R124" s="7">
        <v>0</v>
      </c>
    </row>
    <row r="125" spans="1:18" ht="15.95" hidden="1" customHeight="1" x14ac:dyDescent="0.2">
      <c r="A125" s="8" t="s">
        <v>416</v>
      </c>
      <c r="B125" s="9" t="s">
        <v>18</v>
      </c>
      <c r="C125" s="42" t="s">
        <v>387</v>
      </c>
      <c r="D125" s="6"/>
      <c r="E125" s="39" t="s">
        <v>417</v>
      </c>
      <c r="F125" s="18">
        <v>1026271970</v>
      </c>
      <c r="G125" s="6" t="s">
        <v>418</v>
      </c>
      <c r="H125" s="11" t="s">
        <v>398</v>
      </c>
      <c r="I125" s="12" t="s">
        <v>305</v>
      </c>
      <c r="J125" s="13" t="s">
        <v>306</v>
      </c>
      <c r="K125" s="14">
        <v>7268238</v>
      </c>
      <c r="L125" s="14" t="s">
        <v>864</v>
      </c>
      <c r="M125" s="15">
        <v>8</v>
      </c>
      <c r="N125" s="14">
        <v>58145904</v>
      </c>
      <c r="O125" s="17" t="s">
        <v>411</v>
      </c>
      <c r="P125" s="17" t="str">
        <f>VLOOKUP(A125,[1]DOP!B$2:N$274,13,0)</f>
        <v>VICTOR</v>
      </c>
      <c r="Q125" s="7" t="s">
        <v>26</v>
      </c>
      <c r="R125" s="7">
        <v>0</v>
      </c>
    </row>
    <row r="126" spans="1:18" ht="15.95" hidden="1" customHeight="1" x14ac:dyDescent="0.2">
      <c r="A126" s="8" t="s">
        <v>419</v>
      </c>
      <c r="B126" s="9" t="s">
        <v>18</v>
      </c>
      <c r="C126" s="42" t="s">
        <v>387</v>
      </c>
      <c r="D126" s="6"/>
      <c r="E126" s="39" t="s">
        <v>420</v>
      </c>
      <c r="F126" s="18">
        <v>52351586</v>
      </c>
      <c r="G126" s="6" t="s">
        <v>406</v>
      </c>
      <c r="H126" s="11" t="s">
        <v>407</v>
      </c>
      <c r="I126" s="12" t="s">
        <v>305</v>
      </c>
      <c r="J126" s="13" t="s">
        <v>306</v>
      </c>
      <c r="K126" s="14">
        <v>7268238</v>
      </c>
      <c r="L126" s="14" t="s">
        <v>864</v>
      </c>
      <c r="M126" s="15">
        <v>8</v>
      </c>
      <c r="N126" s="14">
        <v>58145904</v>
      </c>
      <c r="O126" s="17" t="s">
        <v>411</v>
      </c>
      <c r="P126" s="17" t="str">
        <f>VLOOKUP(A126,[1]DOP!B$2:N$274,13,0)</f>
        <v>VICTOR</v>
      </c>
      <c r="Q126" s="7" t="s">
        <v>26</v>
      </c>
      <c r="R126" s="7">
        <v>0</v>
      </c>
    </row>
    <row r="127" spans="1:18" ht="15.95" hidden="1" customHeight="1" x14ac:dyDescent="0.2">
      <c r="A127" s="8" t="s">
        <v>421</v>
      </c>
      <c r="B127" s="9" t="s">
        <v>18</v>
      </c>
      <c r="C127" s="42" t="s">
        <v>387</v>
      </c>
      <c r="D127" s="6"/>
      <c r="E127" s="39" t="s">
        <v>422</v>
      </c>
      <c r="F127" s="18">
        <v>3875735</v>
      </c>
      <c r="G127" s="6" t="s">
        <v>401</v>
      </c>
      <c r="H127" s="11" t="s">
        <v>398</v>
      </c>
      <c r="I127" s="12" t="s">
        <v>305</v>
      </c>
      <c r="J127" s="13" t="s">
        <v>306</v>
      </c>
      <c r="K127" s="14">
        <v>7268238</v>
      </c>
      <c r="L127" s="14" t="s">
        <v>864</v>
      </c>
      <c r="M127" s="15">
        <v>8</v>
      </c>
      <c r="N127" s="14">
        <v>58145904</v>
      </c>
      <c r="O127" s="17" t="s">
        <v>411</v>
      </c>
      <c r="P127" s="17" t="str">
        <f>VLOOKUP(A127,[1]DOP!B$2:N$274,13,0)</f>
        <v>VICTOR</v>
      </c>
      <c r="Q127" s="7" t="s">
        <v>26</v>
      </c>
      <c r="R127" s="7">
        <v>0</v>
      </c>
    </row>
    <row r="128" spans="1:18" ht="15.95" hidden="1" customHeight="1" x14ac:dyDescent="0.2">
      <c r="A128" s="8" t="s">
        <v>423</v>
      </c>
      <c r="B128" s="9" t="s">
        <v>18</v>
      </c>
      <c r="C128" s="42" t="s">
        <v>387</v>
      </c>
      <c r="D128" s="6"/>
      <c r="E128" s="39" t="s">
        <v>424</v>
      </c>
      <c r="F128" s="18">
        <v>1067904914</v>
      </c>
      <c r="G128" s="6" t="s">
        <v>418</v>
      </c>
      <c r="H128" s="11" t="s">
        <v>398</v>
      </c>
      <c r="I128" s="12" t="s">
        <v>72</v>
      </c>
      <c r="J128" s="13" t="s">
        <v>73</v>
      </c>
      <c r="K128" s="14">
        <v>6345287</v>
      </c>
      <c r="L128" s="14" t="s">
        <v>842</v>
      </c>
      <c r="M128" s="15">
        <v>8</v>
      </c>
      <c r="N128" s="14">
        <v>50762296</v>
      </c>
      <c r="O128" s="17" t="s">
        <v>411</v>
      </c>
      <c r="P128" s="17" t="str">
        <f>VLOOKUP(A128,[1]DOP!B$2:N$274,13,0)</f>
        <v>VICTOR</v>
      </c>
      <c r="Q128" s="7" t="s">
        <v>26</v>
      </c>
      <c r="R128" s="7">
        <v>0</v>
      </c>
    </row>
    <row r="129" spans="1:18" ht="15.95" hidden="1" customHeight="1" x14ac:dyDescent="0.2">
      <c r="A129" s="8" t="s">
        <v>425</v>
      </c>
      <c r="B129" s="9" t="s">
        <v>18</v>
      </c>
      <c r="C129" s="42" t="s">
        <v>387</v>
      </c>
      <c r="D129" s="6"/>
      <c r="E129" s="39" t="s">
        <v>426</v>
      </c>
      <c r="F129" s="18">
        <v>1032421630</v>
      </c>
      <c r="G129" s="6" t="s">
        <v>427</v>
      </c>
      <c r="H129" s="11" t="s">
        <v>428</v>
      </c>
      <c r="I129" s="12" t="s">
        <v>83</v>
      </c>
      <c r="J129" s="13" t="s">
        <v>84</v>
      </c>
      <c r="K129" s="14">
        <v>5947840</v>
      </c>
      <c r="L129" s="14" t="s">
        <v>863</v>
      </c>
      <c r="M129" s="15">
        <v>8</v>
      </c>
      <c r="N129" s="14">
        <v>47582720</v>
      </c>
      <c r="O129" s="17" t="s">
        <v>411</v>
      </c>
      <c r="P129" s="17" t="str">
        <f>VLOOKUP(A129,[1]DOP!B$2:N$274,13,0)</f>
        <v>VICTOR</v>
      </c>
      <c r="Q129" s="7" t="s">
        <v>26</v>
      </c>
      <c r="R129" s="7">
        <v>0</v>
      </c>
    </row>
    <row r="130" spans="1:18" ht="15.95" hidden="1" customHeight="1" x14ac:dyDescent="0.2">
      <c r="A130" s="8" t="s">
        <v>429</v>
      </c>
      <c r="B130" s="9" t="s">
        <v>18</v>
      </c>
      <c r="C130" s="42" t="s">
        <v>387</v>
      </c>
      <c r="D130" s="6"/>
      <c r="E130" s="39" t="s">
        <v>430</v>
      </c>
      <c r="F130" s="18">
        <v>1019102523</v>
      </c>
      <c r="G130" s="6" t="s">
        <v>401</v>
      </c>
      <c r="H130" s="11" t="s">
        <v>398</v>
      </c>
      <c r="I130" s="12" t="s">
        <v>72</v>
      </c>
      <c r="J130" s="13" t="s">
        <v>73</v>
      </c>
      <c r="K130" s="14">
        <v>6345287</v>
      </c>
      <c r="L130" s="14" t="s">
        <v>842</v>
      </c>
      <c r="M130" s="15">
        <v>8</v>
      </c>
      <c r="N130" s="14">
        <v>50762296</v>
      </c>
      <c r="O130" s="17" t="s">
        <v>411</v>
      </c>
      <c r="P130" s="17" t="str">
        <f>VLOOKUP(A130,[1]DOP!B$2:N$274,13,0)</f>
        <v>VICTOR</v>
      </c>
      <c r="Q130" s="7" t="s">
        <v>26</v>
      </c>
      <c r="R130" s="7">
        <v>0</v>
      </c>
    </row>
    <row r="131" spans="1:18" ht="15.95" hidden="1" customHeight="1" x14ac:dyDescent="0.2">
      <c r="A131" s="8" t="s">
        <v>431</v>
      </c>
      <c r="B131" s="9" t="s">
        <v>18</v>
      </c>
      <c r="C131" s="42" t="s">
        <v>387</v>
      </c>
      <c r="D131" s="6"/>
      <c r="E131" s="39" t="s">
        <v>432</v>
      </c>
      <c r="F131" s="18">
        <v>1016091734</v>
      </c>
      <c r="G131" s="6" t="s">
        <v>401</v>
      </c>
      <c r="H131" s="11" t="s">
        <v>398</v>
      </c>
      <c r="I131" s="12" t="s">
        <v>72</v>
      </c>
      <c r="J131" s="13" t="s">
        <v>73</v>
      </c>
      <c r="K131" s="14">
        <v>6345287</v>
      </c>
      <c r="L131" s="14" t="s">
        <v>842</v>
      </c>
      <c r="M131" s="15">
        <v>8</v>
      </c>
      <c r="N131" s="14">
        <v>50762296</v>
      </c>
      <c r="O131" s="17" t="s">
        <v>411</v>
      </c>
      <c r="P131" s="17" t="str">
        <f>VLOOKUP(A131,[1]DOP!B$2:N$274,13,0)</f>
        <v>VICTOR</v>
      </c>
      <c r="Q131" s="7" t="s">
        <v>26</v>
      </c>
      <c r="R131" s="7">
        <v>0</v>
      </c>
    </row>
    <row r="132" spans="1:18" ht="15.95" hidden="1" customHeight="1" x14ac:dyDescent="0.2">
      <c r="A132" s="8" t="s">
        <v>433</v>
      </c>
      <c r="B132" s="9" t="s">
        <v>18</v>
      </c>
      <c r="C132" s="42" t="s">
        <v>387</v>
      </c>
      <c r="D132" s="6"/>
      <c r="E132" s="39" t="s">
        <v>434</v>
      </c>
      <c r="F132" s="18">
        <v>1030564779</v>
      </c>
      <c r="G132" s="6" t="s">
        <v>401</v>
      </c>
      <c r="H132" s="11" t="s">
        <v>398</v>
      </c>
      <c r="I132" s="12" t="s">
        <v>72</v>
      </c>
      <c r="J132" s="13" t="s">
        <v>73</v>
      </c>
      <c r="K132" s="14">
        <v>6345287</v>
      </c>
      <c r="L132" s="14" t="s">
        <v>842</v>
      </c>
      <c r="M132" s="15">
        <v>8</v>
      </c>
      <c r="N132" s="14">
        <v>50762296</v>
      </c>
      <c r="O132" s="17" t="s">
        <v>411</v>
      </c>
      <c r="P132" s="17" t="str">
        <f>VLOOKUP(A132,[1]DOP!B$2:N$274,13,0)</f>
        <v>VICTOR</v>
      </c>
      <c r="Q132" s="7" t="s">
        <v>26</v>
      </c>
      <c r="R132" s="7">
        <v>0</v>
      </c>
    </row>
    <row r="133" spans="1:18" ht="15.95" hidden="1" customHeight="1" x14ac:dyDescent="0.2">
      <c r="A133" s="8" t="s">
        <v>435</v>
      </c>
      <c r="B133" s="9" t="s">
        <v>18</v>
      </c>
      <c r="C133" s="42" t="s">
        <v>387</v>
      </c>
      <c r="D133" s="6"/>
      <c r="E133" s="39" t="s">
        <v>436</v>
      </c>
      <c r="F133" s="18">
        <v>1070955709</v>
      </c>
      <c r="G133" s="6" t="s">
        <v>437</v>
      </c>
      <c r="H133" s="11" t="s">
        <v>438</v>
      </c>
      <c r="I133" s="12" t="s">
        <v>126</v>
      </c>
      <c r="J133" s="13" t="s">
        <v>127</v>
      </c>
      <c r="K133" s="14">
        <v>8941085</v>
      </c>
      <c r="L133" s="14" t="s">
        <v>848</v>
      </c>
      <c r="M133" s="15">
        <v>8</v>
      </c>
      <c r="N133" s="14">
        <v>71528680</v>
      </c>
      <c r="O133" s="17" t="s">
        <v>411</v>
      </c>
      <c r="P133" s="17" t="str">
        <f>VLOOKUP(A133,[1]DOP!B$2:N$274,13,0)</f>
        <v>VICTOR</v>
      </c>
      <c r="Q133" s="7" t="s">
        <v>26</v>
      </c>
      <c r="R133" s="7">
        <v>0</v>
      </c>
    </row>
    <row r="134" spans="1:18" ht="15.95" hidden="1" customHeight="1" x14ac:dyDescent="0.2">
      <c r="A134" s="8" t="s">
        <v>439</v>
      </c>
      <c r="B134" s="9" t="s">
        <v>18</v>
      </c>
      <c r="C134" s="42" t="s">
        <v>387</v>
      </c>
      <c r="D134" s="6"/>
      <c r="E134" s="39" t="s">
        <v>440</v>
      </c>
      <c r="F134" s="18">
        <v>25970907</v>
      </c>
      <c r="G134" s="6" t="s">
        <v>437</v>
      </c>
      <c r="H134" s="11" t="s">
        <v>438</v>
      </c>
      <c r="I134" s="12" t="s">
        <v>126</v>
      </c>
      <c r="J134" s="13" t="s">
        <v>127</v>
      </c>
      <c r="K134" s="14">
        <v>8941085</v>
      </c>
      <c r="L134" s="14" t="s">
        <v>848</v>
      </c>
      <c r="M134" s="15">
        <v>8</v>
      </c>
      <c r="N134" s="14">
        <v>71528680</v>
      </c>
      <c r="O134" s="17" t="s">
        <v>411</v>
      </c>
      <c r="P134" s="17" t="str">
        <f>VLOOKUP(A134,[1]DOP!B$2:N$274,13,0)</f>
        <v>VICTOR</v>
      </c>
      <c r="Q134" s="7" t="s">
        <v>26</v>
      </c>
      <c r="R134" s="7">
        <v>0</v>
      </c>
    </row>
    <row r="135" spans="1:18" ht="15.95" hidden="1" customHeight="1" x14ac:dyDescent="0.2">
      <c r="A135" s="8" t="s">
        <v>441</v>
      </c>
      <c r="B135" s="9" t="s">
        <v>18</v>
      </c>
      <c r="C135" s="42" t="s">
        <v>387</v>
      </c>
      <c r="D135" s="6"/>
      <c r="E135" s="39" t="s">
        <v>442</v>
      </c>
      <c r="F135" s="18">
        <v>1024469475</v>
      </c>
      <c r="G135" s="6" t="s">
        <v>437</v>
      </c>
      <c r="H135" s="11" t="s">
        <v>438</v>
      </c>
      <c r="I135" s="12" t="s">
        <v>126</v>
      </c>
      <c r="J135" s="13" t="s">
        <v>127</v>
      </c>
      <c r="K135" s="14">
        <v>8941085</v>
      </c>
      <c r="L135" s="14" t="s">
        <v>848</v>
      </c>
      <c r="M135" s="15">
        <v>8</v>
      </c>
      <c r="N135" s="14">
        <v>71528680</v>
      </c>
      <c r="O135" s="17" t="s">
        <v>411</v>
      </c>
      <c r="P135" s="17" t="str">
        <f>VLOOKUP(A135,[1]DOP!B$2:N$274,13,0)</f>
        <v>VICTOR</v>
      </c>
      <c r="Q135" s="7" t="s">
        <v>26</v>
      </c>
      <c r="R135" s="7">
        <v>0</v>
      </c>
    </row>
    <row r="136" spans="1:18" ht="15.95" hidden="1" customHeight="1" x14ac:dyDescent="0.2">
      <c r="A136" s="8" t="s">
        <v>443</v>
      </c>
      <c r="B136" s="9" t="s">
        <v>18</v>
      </c>
      <c r="C136" s="42" t="s">
        <v>387</v>
      </c>
      <c r="D136" s="6"/>
      <c r="E136" s="39" t="s">
        <v>444</v>
      </c>
      <c r="F136" s="18">
        <v>65823879</v>
      </c>
      <c r="G136" s="6" t="s">
        <v>437</v>
      </c>
      <c r="H136" s="11" t="s">
        <v>438</v>
      </c>
      <c r="I136" s="12" t="s">
        <v>126</v>
      </c>
      <c r="J136" s="13" t="s">
        <v>127</v>
      </c>
      <c r="K136" s="14">
        <v>8941085</v>
      </c>
      <c r="L136" s="14" t="s">
        <v>848</v>
      </c>
      <c r="M136" s="15">
        <v>8</v>
      </c>
      <c r="N136" s="14">
        <v>71528680</v>
      </c>
      <c r="O136" s="17" t="s">
        <v>411</v>
      </c>
      <c r="P136" s="17" t="str">
        <f>VLOOKUP(A136,[1]DOP!B$2:N$274,13,0)</f>
        <v>VICTOR</v>
      </c>
      <c r="Q136" s="7" t="s">
        <v>26</v>
      </c>
      <c r="R136" s="7">
        <v>0</v>
      </c>
    </row>
    <row r="137" spans="1:18" ht="15.95" hidden="1" customHeight="1" x14ac:dyDescent="0.2">
      <c r="A137" s="8" t="s">
        <v>445</v>
      </c>
      <c r="B137" s="9" t="s">
        <v>18</v>
      </c>
      <c r="C137" s="42" t="s">
        <v>387</v>
      </c>
      <c r="D137" s="6"/>
      <c r="E137" s="39" t="s">
        <v>411</v>
      </c>
      <c r="F137" s="18">
        <v>7174808</v>
      </c>
      <c r="G137" s="6" t="s">
        <v>446</v>
      </c>
      <c r="H137" s="11" t="s">
        <v>447</v>
      </c>
      <c r="I137" s="12" t="s">
        <v>41</v>
      </c>
      <c r="J137" s="13" t="s">
        <v>42</v>
      </c>
      <c r="K137" s="14">
        <v>9713966</v>
      </c>
      <c r="L137" s="14" t="s">
        <v>854</v>
      </c>
      <c r="M137" s="15">
        <v>8</v>
      </c>
      <c r="N137" s="14">
        <v>77711728</v>
      </c>
      <c r="O137" s="17" t="s">
        <v>411</v>
      </c>
      <c r="P137" s="17" t="str">
        <f>VLOOKUP(A137,[1]DOP!B$2:N$274,13,0)</f>
        <v>VICTOR</v>
      </c>
      <c r="Q137" s="7" t="s">
        <v>26</v>
      </c>
      <c r="R137" s="7">
        <v>0</v>
      </c>
    </row>
    <row r="138" spans="1:18" ht="15.95" hidden="1" customHeight="1" x14ac:dyDescent="0.2">
      <c r="A138" s="8" t="s">
        <v>448</v>
      </c>
      <c r="B138" s="9" t="s">
        <v>18</v>
      </c>
      <c r="C138" s="42" t="s">
        <v>387</v>
      </c>
      <c r="D138" s="6"/>
      <c r="E138" s="39" t="s">
        <v>449</v>
      </c>
      <c r="F138" s="18"/>
      <c r="G138" s="6" t="s">
        <v>446</v>
      </c>
      <c r="H138" s="11" t="s">
        <v>447</v>
      </c>
      <c r="I138" s="12" t="s">
        <v>41</v>
      </c>
      <c r="J138" s="13" t="s">
        <v>42</v>
      </c>
      <c r="K138" s="14">
        <v>9713966</v>
      </c>
      <c r="L138" s="14" t="s">
        <v>854</v>
      </c>
      <c r="M138" s="15">
        <v>8</v>
      </c>
      <c r="N138" s="14">
        <v>77711728</v>
      </c>
      <c r="O138" s="17" t="s">
        <v>411</v>
      </c>
      <c r="P138" s="17" t="str">
        <f>VLOOKUP(A138,[1]DOP!B$2:N$274,13,0)</f>
        <v>VICTOR</v>
      </c>
      <c r="Q138" s="7" t="s">
        <v>26</v>
      </c>
      <c r="R138" s="7" t="e">
        <v>#N/A</v>
      </c>
    </row>
    <row r="139" spans="1:18" ht="15.95" hidden="1" customHeight="1" x14ac:dyDescent="0.2">
      <c r="A139" s="8" t="s">
        <v>450</v>
      </c>
      <c r="B139" s="9" t="s">
        <v>18</v>
      </c>
      <c r="C139" s="42" t="s">
        <v>451</v>
      </c>
      <c r="D139" s="6"/>
      <c r="E139" s="39" t="s">
        <v>452</v>
      </c>
      <c r="F139" s="18"/>
      <c r="G139" s="6" t="s">
        <v>453</v>
      </c>
      <c r="H139" s="11" t="s">
        <v>229</v>
      </c>
      <c r="I139" s="19">
        <v>7</v>
      </c>
      <c r="J139" s="13" t="s">
        <v>256</v>
      </c>
      <c r="K139" s="14">
        <v>12600000</v>
      </c>
      <c r="L139" s="14" t="s">
        <v>870</v>
      </c>
      <c r="M139" s="15">
        <v>8</v>
      </c>
      <c r="N139" s="14">
        <v>100800000</v>
      </c>
      <c r="O139" s="17" t="s">
        <v>411</v>
      </c>
      <c r="P139" s="17" t="str">
        <f>VLOOKUP(A139,[1]DOP!B$2:N$274,13,0)</f>
        <v>VICTOR</v>
      </c>
      <c r="Q139" s="7" t="s">
        <v>61</v>
      </c>
      <c r="R139" s="7" t="e">
        <v>#N/A</v>
      </c>
    </row>
    <row r="140" spans="1:18" ht="15.95" hidden="1" customHeight="1" x14ac:dyDescent="0.2">
      <c r="A140" s="8" t="s">
        <v>454</v>
      </c>
      <c r="B140" s="9" t="s">
        <v>18</v>
      </c>
      <c r="C140" s="42" t="s">
        <v>451</v>
      </c>
      <c r="D140" s="6"/>
      <c r="E140" s="39" t="s">
        <v>455</v>
      </c>
      <c r="F140" s="18">
        <v>91210297</v>
      </c>
      <c r="G140" s="6" t="s">
        <v>453</v>
      </c>
      <c r="H140" s="11" t="s">
        <v>229</v>
      </c>
      <c r="I140" s="19">
        <v>7</v>
      </c>
      <c r="J140" s="13" t="s">
        <v>256</v>
      </c>
      <c r="K140" s="14">
        <v>12600000</v>
      </c>
      <c r="L140" s="14" t="s">
        <v>870</v>
      </c>
      <c r="M140" s="15">
        <v>8</v>
      </c>
      <c r="N140" s="14">
        <v>100800000</v>
      </c>
      <c r="O140" s="17" t="s">
        <v>411</v>
      </c>
      <c r="P140" s="17" t="str">
        <f>VLOOKUP(A140,[1]DOP!B$2:N$274,13,0)</f>
        <v>VICTOR</v>
      </c>
      <c r="Q140" s="7" t="s">
        <v>891</v>
      </c>
      <c r="R140" s="7">
        <v>0</v>
      </c>
    </row>
    <row r="141" spans="1:18" ht="15.95" hidden="1" customHeight="1" x14ac:dyDescent="0.2">
      <c r="A141" s="8" t="s">
        <v>456</v>
      </c>
      <c r="B141" s="9" t="s">
        <v>18</v>
      </c>
      <c r="C141" s="42" t="s">
        <v>387</v>
      </c>
      <c r="D141" s="6"/>
      <c r="E141" s="39" t="s">
        <v>457</v>
      </c>
      <c r="F141" s="18"/>
      <c r="G141" s="6" t="s">
        <v>401</v>
      </c>
      <c r="H141" s="11" t="s">
        <v>398</v>
      </c>
      <c r="I141" s="12" t="s">
        <v>305</v>
      </c>
      <c r="J141" s="13" t="s">
        <v>306</v>
      </c>
      <c r="K141" s="14">
        <v>7268238</v>
      </c>
      <c r="L141" s="14" t="s">
        <v>864</v>
      </c>
      <c r="M141" s="15">
        <v>8</v>
      </c>
      <c r="N141" s="14">
        <v>58145904</v>
      </c>
      <c r="O141" s="17" t="s">
        <v>411</v>
      </c>
      <c r="P141" s="17" t="str">
        <f>VLOOKUP(A141,[1]DOP!B$2:N$274,13,0)</f>
        <v>VICTOR</v>
      </c>
      <c r="Q141" s="7" t="s">
        <v>26</v>
      </c>
      <c r="R141" s="7" t="e">
        <v>#N/A</v>
      </c>
    </row>
    <row r="142" spans="1:18" ht="15.95" hidden="1" customHeight="1" x14ac:dyDescent="0.2">
      <c r="A142" s="8" t="s">
        <v>458</v>
      </c>
      <c r="B142" s="9" t="s">
        <v>18</v>
      </c>
      <c r="C142" s="42" t="s">
        <v>387</v>
      </c>
      <c r="D142" s="6"/>
      <c r="E142" s="39" t="s">
        <v>459</v>
      </c>
      <c r="F142" s="18">
        <v>79947417</v>
      </c>
      <c r="G142" s="6" t="s">
        <v>446</v>
      </c>
      <c r="H142" s="11" t="s">
        <v>460</v>
      </c>
      <c r="I142" s="12" t="s">
        <v>126</v>
      </c>
      <c r="J142" s="13" t="s">
        <v>127</v>
      </c>
      <c r="K142" s="14">
        <v>8941085</v>
      </c>
      <c r="L142" s="14" t="s">
        <v>848</v>
      </c>
      <c r="M142" s="15">
        <v>8</v>
      </c>
      <c r="N142" s="14">
        <v>71528680</v>
      </c>
      <c r="O142" s="17" t="s">
        <v>411</v>
      </c>
      <c r="P142" s="17" t="str">
        <f>VLOOKUP(A142,[1]DOP!B$2:N$274,13,0)</f>
        <v>VICTOR</v>
      </c>
      <c r="Q142" s="7" t="s">
        <v>26</v>
      </c>
      <c r="R142" s="7">
        <v>0</v>
      </c>
    </row>
    <row r="143" spans="1:18" ht="15.95" hidden="1" customHeight="1" x14ac:dyDescent="0.2">
      <c r="A143" s="8" t="s">
        <v>461</v>
      </c>
      <c r="B143" s="9" t="s">
        <v>18</v>
      </c>
      <c r="C143" s="42" t="s">
        <v>140</v>
      </c>
      <c r="D143" s="6"/>
      <c r="E143" s="39" t="s">
        <v>462</v>
      </c>
      <c r="F143" s="18">
        <v>52711997</v>
      </c>
      <c r="G143" s="6" t="s">
        <v>463</v>
      </c>
      <c r="H143" s="11" t="s">
        <v>464</v>
      </c>
      <c r="I143" s="12" t="s">
        <v>223</v>
      </c>
      <c r="J143" s="13" t="s">
        <v>224</v>
      </c>
      <c r="K143" s="14">
        <v>15158000</v>
      </c>
      <c r="L143" s="14" t="s">
        <v>855</v>
      </c>
      <c r="M143" s="15">
        <v>8</v>
      </c>
      <c r="N143" s="14">
        <v>121264000</v>
      </c>
      <c r="O143" s="17" t="s">
        <v>411</v>
      </c>
      <c r="P143" s="17" t="str">
        <f>VLOOKUP(A143,[1]DOP!B$2:N$274,13,0)</f>
        <v>LINA</v>
      </c>
      <c r="R143" s="7" t="s">
        <v>465</v>
      </c>
    </row>
    <row r="144" spans="1:18" ht="15.95" hidden="1" customHeight="1" x14ac:dyDescent="0.2">
      <c r="A144" s="8" t="s">
        <v>466</v>
      </c>
      <c r="B144" s="9" t="s">
        <v>18</v>
      </c>
      <c r="C144" s="42" t="s">
        <v>19</v>
      </c>
      <c r="D144" s="6"/>
      <c r="E144" s="39" t="s">
        <v>467</v>
      </c>
      <c r="F144" s="18">
        <v>98700723</v>
      </c>
      <c r="G144" s="6" t="s">
        <v>468</v>
      </c>
      <c r="H144" s="11" t="s">
        <v>469</v>
      </c>
      <c r="I144" s="12" t="s">
        <v>23</v>
      </c>
      <c r="J144" s="13" t="s">
        <v>24</v>
      </c>
      <c r="K144" s="14">
        <v>13650000</v>
      </c>
      <c r="L144" s="14" t="s">
        <v>839</v>
      </c>
      <c r="M144" s="15">
        <v>8</v>
      </c>
      <c r="N144" s="14">
        <v>109200000</v>
      </c>
      <c r="O144" s="17" t="s">
        <v>411</v>
      </c>
      <c r="P144" s="17" t="str">
        <f>VLOOKUP(A144,[1]DOP!B$2:N$274,13,0)</f>
        <v>LINA</v>
      </c>
      <c r="R144" s="7" t="s">
        <v>465</v>
      </c>
    </row>
    <row r="145" spans="1:18" ht="15.95" hidden="1" customHeight="1" x14ac:dyDescent="0.2">
      <c r="A145" s="8" t="s">
        <v>470</v>
      </c>
      <c r="B145" s="9" t="s">
        <v>18</v>
      </c>
      <c r="C145" s="42" t="s">
        <v>140</v>
      </c>
      <c r="D145" s="6"/>
      <c r="E145" s="39" t="s">
        <v>471</v>
      </c>
      <c r="F145" s="18"/>
      <c r="G145" s="6" t="s">
        <v>472</v>
      </c>
      <c r="H145" s="11" t="s">
        <v>265</v>
      </c>
      <c r="I145" s="12">
        <v>7</v>
      </c>
      <c r="J145" s="13" t="s">
        <v>256</v>
      </c>
      <c r="K145" s="14">
        <v>12000000</v>
      </c>
      <c r="L145" s="14" t="s">
        <v>859</v>
      </c>
      <c r="M145" s="15">
        <v>8</v>
      </c>
      <c r="N145" s="14">
        <v>96000000</v>
      </c>
      <c r="O145" s="17" t="s">
        <v>411</v>
      </c>
      <c r="P145" s="17" t="str">
        <f>VLOOKUP(A145,[1]DOP!B$2:N$274,13,0)</f>
        <v>LINA</v>
      </c>
      <c r="R145" s="7" t="e">
        <v>#N/A</v>
      </c>
    </row>
    <row r="146" spans="1:18" ht="15.95" hidden="1" customHeight="1" x14ac:dyDescent="0.2">
      <c r="A146" s="8" t="s">
        <v>473</v>
      </c>
      <c r="B146" s="9" t="s">
        <v>18</v>
      </c>
      <c r="C146" s="42" t="s">
        <v>140</v>
      </c>
      <c r="D146" s="6"/>
      <c r="E146" s="39" t="s">
        <v>474</v>
      </c>
      <c r="F146" s="18"/>
      <c r="G146" s="6" t="s">
        <v>472</v>
      </c>
      <c r="H146" s="11" t="s">
        <v>265</v>
      </c>
      <c r="I146" s="12">
        <v>7</v>
      </c>
      <c r="J146" s="13" t="s">
        <v>256</v>
      </c>
      <c r="K146" s="14">
        <v>12000000</v>
      </c>
      <c r="L146" s="14" t="s">
        <v>859</v>
      </c>
      <c r="M146" s="15">
        <v>8</v>
      </c>
      <c r="N146" s="14">
        <v>96000000</v>
      </c>
      <c r="O146" s="17" t="s">
        <v>411</v>
      </c>
      <c r="P146" s="17" t="str">
        <f>VLOOKUP(A146,[1]DOP!B$2:N$274,13,0)</f>
        <v>LINA</v>
      </c>
      <c r="R146" s="7" t="e">
        <v>#N/A</v>
      </c>
    </row>
    <row r="147" spans="1:18" ht="15.95" hidden="1" customHeight="1" x14ac:dyDescent="0.2">
      <c r="A147" s="8" t="s">
        <v>475</v>
      </c>
      <c r="B147" s="9" t="s">
        <v>18</v>
      </c>
      <c r="C147" s="42" t="s">
        <v>140</v>
      </c>
      <c r="D147" s="6"/>
      <c r="E147" s="39" t="s">
        <v>476</v>
      </c>
      <c r="F147" s="18"/>
      <c r="G147" s="6" t="s">
        <v>472</v>
      </c>
      <c r="H147" s="11" t="s">
        <v>265</v>
      </c>
      <c r="I147" s="12">
        <v>7</v>
      </c>
      <c r="J147" s="13" t="s">
        <v>256</v>
      </c>
      <c r="K147" s="14">
        <v>12000000</v>
      </c>
      <c r="L147" s="14" t="s">
        <v>859</v>
      </c>
      <c r="M147" s="15">
        <v>8</v>
      </c>
      <c r="N147" s="14">
        <v>96000000</v>
      </c>
      <c r="O147" s="17" t="s">
        <v>411</v>
      </c>
      <c r="P147" s="17" t="str">
        <f>VLOOKUP(A147,[1]DOP!B$2:N$274,13,0)</f>
        <v>LINA</v>
      </c>
      <c r="R147" s="7" t="e">
        <v>#N/A</v>
      </c>
    </row>
    <row r="148" spans="1:18" ht="15.95" hidden="1" customHeight="1" x14ac:dyDescent="0.2">
      <c r="A148" s="8" t="s">
        <v>477</v>
      </c>
      <c r="B148" s="9" t="s">
        <v>18</v>
      </c>
      <c r="C148" s="42" t="s">
        <v>140</v>
      </c>
      <c r="D148" s="6"/>
      <c r="E148" s="39" t="s">
        <v>478</v>
      </c>
      <c r="F148" s="18"/>
      <c r="G148" s="6" t="s">
        <v>472</v>
      </c>
      <c r="H148" s="11" t="s">
        <v>265</v>
      </c>
      <c r="I148" s="12">
        <v>7</v>
      </c>
      <c r="J148" s="13" t="s">
        <v>256</v>
      </c>
      <c r="K148" s="14">
        <v>12000000</v>
      </c>
      <c r="L148" s="14" t="s">
        <v>859</v>
      </c>
      <c r="M148" s="15">
        <v>8</v>
      </c>
      <c r="N148" s="14">
        <v>96000000</v>
      </c>
      <c r="O148" s="17" t="s">
        <v>411</v>
      </c>
      <c r="P148" s="17" t="str">
        <f>VLOOKUP(A148,[1]DOP!B$2:N$274,13,0)</f>
        <v>LINA</v>
      </c>
      <c r="R148" s="7" t="e">
        <v>#N/A</v>
      </c>
    </row>
    <row r="149" spans="1:18" ht="15.95" hidden="1" customHeight="1" x14ac:dyDescent="0.2">
      <c r="A149" s="8" t="s">
        <v>479</v>
      </c>
      <c r="B149" s="9" t="s">
        <v>18</v>
      </c>
      <c r="C149" s="42" t="s">
        <v>140</v>
      </c>
      <c r="D149" s="6"/>
      <c r="E149" s="39" t="s">
        <v>480</v>
      </c>
      <c r="F149" s="18"/>
      <c r="G149" s="6" t="s">
        <v>472</v>
      </c>
      <c r="H149" s="11" t="s">
        <v>265</v>
      </c>
      <c r="I149" s="12">
        <v>7</v>
      </c>
      <c r="J149" s="13" t="s">
        <v>256</v>
      </c>
      <c r="K149" s="14">
        <v>12000000</v>
      </c>
      <c r="L149" s="14" t="s">
        <v>859</v>
      </c>
      <c r="M149" s="15">
        <v>8</v>
      </c>
      <c r="N149" s="14">
        <v>96000000</v>
      </c>
      <c r="O149" s="17" t="s">
        <v>411</v>
      </c>
      <c r="P149" s="17" t="str">
        <f>VLOOKUP(A149,[1]DOP!B$2:N$274,13,0)</f>
        <v>LINA</v>
      </c>
      <c r="R149" s="7" t="e">
        <v>#N/A</v>
      </c>
    </row>
    <row r="150" spans="1:18" ht="15.95" hidden="1" customHeight="1" x14ac:dyDescent="0.2">
      <c r="A150" s="8" t="s">
        <v>481</v>
      </c>
      <c r="B150" s="9" t="s">
        <v>18</v>
      </c>
      <c r="C150" s="42" t="s">
        <v>140</v>
      </c>
      <c r="D150" s="6"/>
      <c r="E150" s="39" t="s">
        <v>482</v>
      </c>
      <c r="F150" s="18"/>
      <c r="G150" s="6" t="s">
        <v>472</v>
      </c>
      <c r="H150" s="11" t="s">
        <v>265</v>
      </c>
      <c r="I150" s="12">
        <v>7</v>
      </c>
      <c r="J150" s="13" t="s">
        <v>256</v>
      </c>
      <c r="K150" s="14">
        <v>12000000</v>
      </c>
      <c r="L150" s="14" t="s">
        <v>859</v>
      </c>
      <c r="M150" s="15">
        <v>8</v>
      </c>
      <c r="N150" s="14">
        <v>96000000</v>
      </c>
      <c r="O150" s="17" t="s">
        <v>411</v>
      </c>
      <c r="P150" s="17" t="str">
        <f>VLOOKUP(A150,[1]DOP!B$2:N$274,13,0)</f>
        <v>LINA</v>
      </c>
      <c r="R150" s="7" t="e">
        <v>#N/A</v>
      </c>
    </row>
    <row r="151" spans="1:18" ht="15.95" hidden="1" customHeight="1" x14ac:dyDescent="0.2">
      <c r="A151" s="8" t="s">
        <v>483</v>
      </c>
      <c r="B151" s="9" t="s">
        <v>18</v>
      </c>
      <c r="C151" s="42" t="s">
        <v>140</v>
      </c>
      <c r="D151" s="6"/>
      <c r="E151" s="39" t="s">
        <v>482</v>
      </c>
      <c r="F151" s="18"/>
      <c r="G151" s="6" t="s">
        <v>472</v>
      </c>
      <c r="H151" s="11" t="s">
        <v>265</v>
      </c>
      <c r="I151" s="12">
        <v>7</v>
      </c>
      <c r="J151" s="13" t="s">
        <v>256</v>
      </c>
      <c r="K151" s="14">
        <v>12000000</v>
      </c>
      <c r="L151" s="14" t="s">
        <v>859</v>
      </c>
      <c r="M151" s="15">
        <v>8</v>
      </c>
      <c r="N151" s="14">
        <v>96000000</v>
      </c>
      <c r="O151" s="17" t="s">
        <v>411</v>
      </c>
      <c r="P151" s="17" t="str">
        <f>VLOOKUP(A151,[1]DOP!B$2:N$274,13,0)</f>
        <v>LINA</v>
      </c>
      <c r="R151" s="7" t="e">
        <v>#N/A</v>
      </c>
    </row>
    <row r="152" spans="1:18" ht="15.95" hidden="1" customHeight="1" x14ac:dyDescent="0.2">
      <c r="A152" s="8" t="s">
        <v>484</v>
      </c>
      <c r="B152" s="9" t="s">
        <v>18</v>
      </c>
      <c r="C152" s="42" t="s">
        <v>140</v>
      </c>
      <c r="D152" s="6"/>
      <c r="E152" s="39" t="s">
        <v>482</v>
      </c>
      <c r="F152" s="18"/>
      <c r="G152" s="6" t="s">
        <v>472</v>
      </c>
      <c r="H152" s="11" t="s">
        <v>265</v>
      </c>
      <c r="I152" s="12">
        <v>7</v>
      </c>
      <c r="J152" s="13" t="s">
        <v>256</v>
      </c>
      <c r="K152" s="14">
        <v>12000000</v>
      </c>
      <c r="L152" s="14" t="s">
        <v>859</v>
      </c>
      <c r="M152" s="15">
        <v>8</v>
      </c>
      <c r="N152" s="14">
        <v>96000000</v>
      </c>
      <c r="O152" s="17" t="s">
        <v>411</v>
      </c>
      <c r="P152" s="17" t="str">
        <f>VLOOKUP(A152,[1]DOP!B$2:N$274,13,0)</f>
        <v>LINA</v>
      </c>
      <c r="R152" s="7" t="e">
        <v>#N/A</v>
      </c>
    </row>
    <row r="153" spans="1:18" ht="15.95" hidden="1" customHeight="1" x14ac:dyDescent="0.2">
      <c r="A153" s="8" t="s">
        <v>485</v>
      </c>
      <c r="B153" s="9" t="s">
        <v>18</v>
      </c>
      <c r="C153" s="42" t="s">
        <v>140</v>
      </c>
      <c r="D153" s="6"/>
      <c r="E153" s="39" t="s">
        <v>486</v>
      </c>
      <c r="F153" s="18"/>
      <c r="G153" s="6" t="s">
        <v>142</v>
      </c>
      <c r="H153" s="11" t="s">
        <v>143</v>
      </c>
      <c r="I153" s="12" t="s">
        <v>126</v>
      </c>
      <c r="J153" s="13" t="s">
        <v>127</v>
      </c>
      <c r="K153" s="14">
        <v>8000000</v>
      </c>
      <c r="L153" s="14" t="s">
        <v>850</v>
      </c>
      <c r="M153" s="15">
        <v>8</v>
      </c>
      <c r="N153" s="14">
        <v>64000000</v>
      </c>
      <c r="O153" s="17" t="s">
        <v>411</v>
      </c>
      <c r="P153" s="17" t="str">
        <f>VLOOKUP(A153,[1]DOP!B$2:N$274,13,0)</f>
        <v>LINA</v>
      </c>
      <c r="R153" s="7" t="e">
        <v>#N/A</v>
      </c>
    </row>
    <row r="154" spans="1:18" ht="15.95" hidden="1" customHeight="1" x14ac:dyDescent="0.2">
      <c r="A154" s="8" t="s">
        <v>487</v>
      </c>
      <c r="B154" s="9" t="s">
        <v>18</v>
      </c>
      <c r="C154" s="42" t="s">
        <v>140</v>
      </c>
      <c r="D154" s="6"/>
      <c r="E154" s="39" t="s">
        <v>488</v>
      </c>
      <c r="F154" s="18"/>
      <c r="G154" s="6" t="s">
        <v>142</v>
      </c>
      <c r="H154" s="11" t="s">
        <v>143</v>
      </c>
      <c r="I154" s="12" t="s">
        <v>126</v>
      </c>
      <c r="J154" s="13" t="s">
        <v>127</v>
      </c>
      <c r="K154" s="14">
        <v>8000000</v>
      </c>
      <c r="L154" s="14" t="s">
        <v>850</v>
      </c>
      <c r="M154" s="15">
        <v>8</v>
      </c>
      <c r="N154" s="14">
        <v>64000000</v>
      </c>
      <c r="O154" s="17" t="s">
        <v>411</v>
      </c>
      <c r="P154" s="17" t="str">
        <f>VLOOKUP(A154,[1]DOP!B$2:N$274,13,0)</f>
        <v>LINA</v>
      </c>
      <c r="R154" s="7" t="e">
        <v>#N/A</v>
      </c>
    </row>
    <row r="155" spans="1:18" ht="15.95" hidden="1" customHeight="1" x14ac:dyDescent="0.2">
      <c r="A155" s="8" t="s">
        <v>489</v>
      </c>
      <c r="B155" s="9" t="s">
        <v>18</v>
      </c>
      <c r="C155" s="42" t="s">
        <v>490</v>
      </c>
      <c r="D155" s="6"/>
      <c r="E155" s="39" t="s">
        <v>491</v>
      </c>
      <c r="F155" s="18"/>
      <c r="G155" s="6" t="s">
        <v>142</v>
      </c>
      <c r="H155" s="11" t="s">
        <v>143</v>
      </c>
      <c r="I155" s="12" t="s">
        <v>126</v>
      </c>
      <c r="J155" s="13" t="s">
        <v>127</v>
      </c>
      <c r="K155" s="14">
        <v>8000000</v>
      </c>
      <c r="L155" s="14" t="s">
        <v>850</v>
      </c>
      <c r="M155" s="15">
        <v>8</v>
      </c>
      <c r="N155" s="14">
        <v>64000000</v>
      </c>
      <c r="O155" s="17" t="s">
        <v>411</v>
      </c>
      <c r="P155" s="17" t="str">
        <f>VLOOKUP(A155,[1]DOP!B$2:N$274,13,0)</f>
        <v>LINA</v>
      </c>
      <c r="R155" s="7" t="e">
        <v>#N/A</v>
      </c>
    </row>
    <row r="156" spans="1:18" ht="15.95" hidden="1" customHeight="1" x14ac:dyDescent="0.2">
      <c r="A156" s="8" t="s">
        <v>492</v>
      </c>
      <c r="B156" s="9" t="s">
        <v>18</v>
      </c>
      <c r="C156" s="42" t="s">
        <v>490</v>
      </c>
      <c r="D156" s="6"/>
      <c r="E156" s="39" t="s">
        <v>493</v>
      </c>
      <c r="F156" s="18"/>
      <c r="G156" s="6" t="s">
        <v>142</v>
      </c>
      <c r="H156" s="11" t="s">
        <v>143</v>
      </c>
      <c r="I156" s="12" t="s">
        <v>126</v>
      </c>
      <c r="J156" s="13" t="s">
        <v>127</v>
      </c>
      <c r="K156" s="14">
        <v>8000000</v>
      </c>
      <c r="L156" s="14" t="s">
        <v>850</v>
      </c>
      <c r="M156" s="15">
        <v>8</v>
      </c>
      <c r="N156" s="14">
        <v>64000000</v>
      </c>
      <c r="O156" s="17" t="s">
        <v>411</v>
      </c>
      <c r="P156" s="17" t="str">
        <f>VLOOKUP(A156,[1]DOP!B$2:N$274,13,0)</f>
        <v>LINA</v>
      </c>
      <c r="R156" s="7" t="e">
        <v>#N/A</v>
      </c>
    </row>
    <row r="157" spans="1:18" ht="15.95" hidden="1" customHeight="1" x14ac:dyDescent="0.2">
      <c r="A157" s="8" t="s">
        <v>494</v>
      </c>
      <c r="B157" s="9" t="s">
        <v>18</v>
      </c>
      <c r="C157" s="42" t="s">
        <v>140</v>
      </c>
      <c r="D157" s="6"/>
      <c r="E157" s="39" t="s">
        <v>247</v>
      </c>
      <c r="F157" s="18"/>
      <c r="G157" s="6" t="s">
        <v>142</v>
      </c>
      <c r="H157" s="11" t="s">
        <v>143</v>
      </c>
      <c r="I157" s="12" t="s">
        <v>126</v>
      </c>
      <c r="J157" s="13" t="s">
        <v>127</v>
      </c>
      <c r="K157" s="14">
        <v>8000000</v>
      </c>
      <c r="L157" s="14" t="s">
        <v>850</v>
      </c>
      <c r="M157" s="15">
        <v>8</v>
      </c>
      <c r="N157" s="14">
        <v>64000000</v>
      </c>
      <c r="O157" s="17" t="s">
        <v>411</v>
      </c>
      <c r="P157" s="17" t="str">
        <f>VLOOKUP(A157,[1]DOP!B$2:N$274,13,0)</f>
        <v>LINA</v>
      </c>
      <c r="R157" s="7" t="e">
        <v>#N/A</v>
      </c>
    </row>
    <row r="158" spans="1:18" ht="15.95" hidden="1" customHeight="1" x14ac:dyDescent="0.2">
      <c r="A158" s="8" t="s">
        <v>495</v>
      </c>
      <c r="B158" s="9" t="s">
        <v>18</v>
      </c>
      <c r="C158" s="42" t="s">
        <v>140</v>
      </c>
      <c r="D158" s="6"/>
      <c r="E158" s="39" t="s">
        <v>496</v>
      </c>
      <c r="F158" s="18"/>
      <c r="G158" s="6" t="s">
        <v>142</v>
      </c>
      <c r="H158" s="11" t="s">
        <v>143</v>
      </c>
      <c r="I158" s="12" t="s">
        <v>126</v>
      </c>
      <c r="J158" s="13" t="s">
        <v>127</v>
      </c>
      <c r="K158" s="14">
        <v>8000000</v>
      </c>
      <c r="L158" s="14" t="s">
        <v>850</v>
      </c>
      <c r="M158" s="15">
        <v>8</v>
      </c>
      <c r="N158" s="14">
        <v>64000000</v>
      </c>
      <c r="O158" s="17" t="s">
        <v>411</v>
      </c>
      <c r="P158" s="17" t="str">
        <f>VLOOKUP(A158,[1]DOP!B$2:N$274,13,0)</f>
        <v>LINA</v>
      </c>
      <c r="R158" s="7" t="e">
        <v>#N/A</v>
      </c>
    </row>
    <row r="159" spans="1:18" ht="15.95" hidden="1" customHeight="1" x14ac:dyDescent="0.2">
      <c r="A159" s="8" t="s">
        <v>497</v>
      </c>
      <c r="B159" s="9" t="s">
        <v>18</v>
      </c>
      <c r="C159" s="42" t="s">
        <v>140</v>
      </c>
      <c r="D159" s="6"/>
      <c r="E159" s="39" t="s">
        <v>498</v>
      </c>
      <c r="F159" s="18">
        <v>1062677573</v>
      </c>
      <c r="G159" s="6" t="s">
        <v>499</v>
      </c>
      <c r="H159" s="11" t="s">
        <v>500</v>
      </c>
      <c r="I159" s="12" t="s">
        <v>66</v>
      </c>
      <c r="J159" s="13" t="s">
        <v>67</v>
      </c>
      <c r="K159" s="14">
        <v>5756025</v>
      </c>
      <c r="L159" s="14" t="s">
        <v>871</v>
      </c>
      <c r="M159" s="15">
        <v>8</v>
      </c>
      <c r="N159" s="14">
        <v>46048200</v>
      </c>
      <c r="O159" s="17" t="s">
        <v>411</v>
      </c>
      <c r="P159" s="17" t="str">
        <f>VLOOKUP(A159,[1]DOP!B$2:N$274,13,0)</f>
        <v>LINA</v>
      </c>
      <c r="R159" s="7" t="s">
        <v>465</v>
      </c>
    </row>
    <row r="160" spans="1:18" ht="15.95" hidden="1" customHeight="1" x14ac:dyDescent="0.2">
      <c r="A160" s="8" t="s">
        <v>501</v>
      </c>
      <c r="B160" s="9" t="s">
        <v>18</v>
      </c>
      <c r="C160" s="42" t="s">
        <v>140</v>
      </c>
      <c r="D160" s="6"/>
      <c r="E160" s="39" t="s">
        <v>502</v>
      </c>
      <c r="F160" s="18">
        <v>52533435</v>
      </c>
      <c r="G160" s="6" t="s">
        <v>499</v>
      </c>
      <c r="H160" s="11" t="s">
        <v>500</v>
      </c>
      <c r="I160" s="12" t="s">
        <v>66</v>
      </c>
      <c r="J160" s="13" t="s">
        <v>67</v>
      </c>
      <c r="K160" s="14">
        <v>5756025</v>
      </c>
      <c r="L160" s="14" t="s">
        <v>871</v>
      </c>
      <c r="M160" s="15">
        <v>8</v>
      </c>
      <c r="N160" s="14">
        <v>46048200</v>
      </c>
      <c r="O160" s="17" t="s">
        <v>411</v>
      </c>
      <c r="P160" s="17" t="str">
        <f>VLOOKUP(A160,[1]DOP!B$2:N$274,13,0)</f>
        <v>LINA</v>
      </c>
      <c r="R160" s="7" t="s">
        <v>465</v>
      </c>
    </row>
    <row r="161" spans="1:18" ht="15.95" hidden="1" customHeight="1" x14ac:dyDescent="0.2">
      <c r="A161" s="8" t="s">
        <v>503</v>
      </c>
      <c r="B161" s="9" t="s">
        <v>18</v>
      </c>
      <c r="C161" s="42" t="s">
        <v>19</v>
      </c>
      <c r="D161" s="6"/>
      <c r="E161" s="39" t="s">
        <v>504</v>
      </c>
      <c r="F161" s="18" t="s">
        <v>505</v>
      </c>
      <c r="G161" s="6" t="s">
        <v>506</v>
      </c>
      <c r="H161" s="11" t="s">
        <v>500</v>
      </c>
      <c r="I161" s="12" t="s">
        <v>66</v>
      </c>
      <c r="J161" s="13" t="s">
        <v>67</v>
      </c>
      <c r="K161" s="14">
        <v>5756025</v>
      </c>
      <c r="L161" s="14" t="s">
        <v>871</v>
      </c>
      <c r="M161" s="15">
        <v>8</v>
      </c>
      <c r="N161" s="14">
        <v>46048200</v>
      </c>
      <c r="O161" s="17" t="s">
        <v>411</v>
      </c>
      <c r="P161" s="17" t="str">
        <f>VLOOKUP(A161,[1]DOP!B$2:N$274,13,0)</f>
        <v>LINA</v>
      </c>
      <c r="R161" s="7" t="e">
        <v>#N/A</v>
      </c>
    </row>
    <row r="162" spans="1:18" ht="15.95" hidden="1" customHeight="1" x14ac:dyDescent="0.2">
      <c r="A162" s="8" t="s">
        <v>507</v>
      </c>
      <c r="B162" s="9" t="s">
        <v>18</v>
      </c>
      <c r="C162" s="42" t="s">
        <v>140</v>
      </c>
      <c r="D162" s="6"/>
      <c r="E162" s="39" t="s">
        <v>508</v>
      </c>
      <c r="F162" s="18">
        <v>32797993</v>
      </c>
      <c r="G162" s="6" t="s">
        <v>499</v>
      </c>
      <c r="H162" s="11" t="s">
        <v>500</v>
      </c>
      <c r="I162" s="12" t="s">
        <v>66</v>
      </c>
      <c r="J162" s="13" t="s">
        <v>67</v>
      </c>
      <c r="K162" s="14">
        <v>5756025</v>
      </c>
      <c r="L162" s="14" t="s">
        <v>871</v>
      </c>
      <c r="M162" s="15">
        <v>8</v>
      </c>
      <c r="N162" s="14">
        <v>46048200</v>
      </c>
      <c r="O162" s="17" t="s">
        <v>411</v>
      </c>
      <c r="P162" s="17" t="str">
        <f>VLOOKUP(A162,[1]DOP!B$2:N$274,13,0)</f>
        <v>LINA</v>
      </c>
      <c r="R162" s="7" t="s">
        <v>465</v>
      </c>
    </row>
    <row r="163" spans="1:18" ht="15.95" hidden="1" customHeight="1" x14ac:dyDescent="0.2">
      <c r="A163" s="8" t="s">
        <v>509</v>
      </c>
      <c r="B163" s="9" t="s">
        <v>18</v>
      </c>
      <c r="C163" s="42" t="s">
        <v>140</v>
      </c>
      <c r="D163" s="6"/>
      <c r="E163" s="39" t="s">
        <v>510</v>
      </c>
      <c r="F163" s="18">
        <v>52835696</v>
      </c>
      <c r="G163" s="6" t="s">
        <v>499</v>
      </c>
      <c r="H163" s="11" t="s">
        <v>500</v>
      </c>
      <c r="I163" s="12" t="s">
        <v>66</v>
      </c>
      <c r="J163" s="13" t="s">
        <v>67</v>
      </c>
      <c r="K163" s="14">
        <v>5756025</v>
      </c>
      <c r="L163" s="14" t="s">
        <v>871</v>
      </c>
      <c r="M163" s="15">
        <v>8</v>
      </c>
      <c r="N163" s="14">
        <v>46048200</v>
      </c>
      <c r="O163" s="17" t="s">
        <v>411</v>
      </c>
      <c r="P163" s="17" t="str">
        <f>VLOOKUP(A163,[1]DOP!B$2:N$274,13,0)</f>
        <v>LINA</v>
      </c>
      <c r="R163" s="7" t="s">
        <v>465</v>
      </c>
    </row>
    <row r="164" spans="1:18" ht="15.95" hidden="1" customHeight="1" x14ac:dyDescent="0.2">
      <c r="A164" s="8" t="s">
        <v>511</v>
      </c>
      <c r="B164" s="9" t="s">
        <v>18</v>
      </c>
      <c r="C164" s="42" t="s">
        <v>140</v>
      </c>
      <c r="D164" s="6"/>
      <c r="E164" s="39" t="s">
        <v>512</v>
      </c>
      <c r="F164" s="18">
        <v>1022349594</v>
      </c>
      <c r="G164" s="6" t="s">
        <v>499</v>
      </c>
      <c r="H164" s="11" t="s">
        <v>500</v>
      </c>
      <c r="I164" s="12" t="s">
        <v>66</v>
      </c>
      <c r="J164" s="13" t="s">
        <v>67</v>
      </c>
      <c r="K164" s="14">
        <v>5756025</v>
      </c>
      <c r="L164" s="14" t="s">
        <v>871</v>
      </c>
      <c r="M164" s="15">
        <v>8</v>
      </c>
      <c r="N164" s="14">
        <v>46048200</v>
      </c>
      <c r="O164" s="17" t="s">
        <v>411</v>
      </c>
      <c r="P164" s="17" t="str">
        <f>VLOOKUP(A164,[1]DOP!B$2:N$274,13,0)</f>
        <v>LINA</v>
      </c>
      <c r="R164" s="7" t="s">
        <v>465</v>
      </c>
    </row>
    <row r="165" spans="1:18" ht="15.95" hidden="1" customHeight="1" x14ac:dyDescent="0.2">
      <c r="A165" s="8" t="s">
        <v>513</v>
      </c>
      <c r="B165" s="9" t="s">
        <v>18</v>
      </c>
      <c r="C165" s="42" t="s">
        <v>140</v>
      </c>
      <c r="D165" s="6"/>
      <c r="E165" s="39" t="s">
        <v>514</v>
      </c>
      <c r="F165" s="18">
        <v>1014225483</v>
      </c>
      <c r="G165" s="6" t="s">
        <v>499</v>
      </c>
      <c r="H165" s="11" t="s">
        <v>500</v>
      </c>
      <c r="I165" s="12" t="s">
        <v>66</v>
      </c>
      <c r="J165" s="13" t="s">
        <v>67</v>
      </c>
      <c r="K165" s="14">
        <v>5756025</v>
      </c>
      <c r="L165" s="14" t="s">
        <v>871</v>
      </c>
      <c r="M165" s="15">
        <v>8</v>
      </c>
      <c r="N165" s="14">
        <v>46048200</v>
      </c>
      <c r="O165" s="17" t="s">
        <v>411</v>
      </c>
      <c r="P165" s="17" t="str">
        <f>VLOOKUP(A165,[1]DOP!B$2:N$274,13,0)</f>
        <v>LINA</v>
      </c>
      <c r="R165" s="7" t="s">
        <v>465</v>
      </c>
    </row>
    <row r="166" spans="1:18" ht="15.95" hidden="1" customHeight="1" x14ac:dyDescent="0.2">
      <c r="A166" s="8" t="s">
        <v>515</v>
      </c>
      <c r="B166" s="9" t="s">
        <v>18</v>
      </c>
      <c r="C166" s="42" t="s">
        <v>140</v>
      </c>
      <c r="D166" s="6"/>
      <c r="E166" s="39" t="s">
        <v>516</v>
      </c>
      <c r="F166" s="18">
        <v>79372817</v>
      </c>
      <c r="G166" s="6" t="s">
        <v>342</v>
      </c>
      <c r="H166" s="11" t="s">
        <v>517</v>
      </c>
      <c r="I166" s="12" t="s">
        <v>59</v>
      </c>
      <c r="J166" s="13" t="s">
        <v>60</v>
      </c>
      <c r="K166" s="14">
        <v>4956534</v>
      </c>
      <c r="L166" s="14" t="s">
        <v>865</v>
      </c>
      <c r="M166" s="15">
        <v>8</v>
      </c>
      <c r="N166" s="14">
        <v>39652272</v>
      </c>
      <c r="O166" s="17" t="s">
        <v>411</v>
      </c>
      <c r="P166" s="17" t="str">
        <f>VLOOKUP(A166,[1]DOP!B$2:N$274,13,0)</f>
        <v>LINA</v>
      </c>
      <c r="R166" s="7" t="s">
        <v>465</v>
      </c>
    </row>
    <row r="167" spans="1:18" ht="15.95" hidden="1" customHeight="1" x14ac:dyDescent="0.2">
      <c r="A167" s="8" t="s">
        <v>518</v>
      </c>
      <c r="B167" s="9" t="s">
        <v>18</v>
      </c>
      <c r="C167" s="42" t="s">
        <v>140</v>
      </c>
      <c r="D167" s="6"/>
      <c r="E167" s="39" t="s">
        <v>519</v>
      </c>
      <c r="F167" s="18">
        <v>32797302</v>
      </c>
      <c r="G167" s="6" t="s">
        <v>342</v>
      </c>
      <c r="H167" s="11" t="s">
        <v>517</v>
      </c>
      <c r="I167" s="12" t="s">
        <v>59</v>
      </c>
      <c r="J167" s="13" t="s">
        <v>60</v>
      </c>
      <c r="K167" s="14">
        <v>4956534</v>
      </c>
      <c r="L167" s="14" t="s">
        <v>865</v>
      </c>
      <c r="M167" s="15">
        <v>8</v>
      </c>
      <c r="N167" s="14">
        <v>39652272</v>
      </c>
      <c r="O167" s="17" t="s">
        <v>411</v>
      </c>
      <c r="P167" s="17" t="str">
        <f>VLOOKUP(A167,[1]DOP!B$2:N$274,13,0)</f>
        <v>LINA</v>
      </c>
      <c r="R167" s="7" t="s">
        <v>465</v>
      </c>
    </row>
    <row r="168" spans="1:18" ht="15.95" hidden="1" customHeight="1" x14ac:dyDescent="0.2">
      <c r="A168" s="8" t="s">
        <v>520</v>
      </c>
      <c r="B168" s="9" t="s">
        <v>18</v>
      </c>
      <c r="C168" s="42" t="s">
        <v>140</v>
      </c>
      <c r="D168" s="6"/>
      <c r="E168" s="39" t="s">
        <v>521</v>
      </c>
      <c r="F168" s="18">
        <v>1010192076</v>
      </c>
      <c r="G168" s="6" t="s">
        <v>342</v>
      </c>
      <c r="H168" s="11" t="s">
        <v>517</v>
      </c>
      <c r="I168" s="12" t="s">
        <v>59</v>
      </c>
      <c r="J168" s="13" t="s">
        <v>60</v>
      </c>
      <c r="K168" s="14">
        <v>4956534</v>
      </c>
      <c r="L168" s="14" t="s">
        <v>865</v>
      </c>
      <c r="M168" s="15">
        <v>8</v>
      </c>
      <c r="N168" s="14">
        <v>39652272</v>
      </c>
      <c r="O168" s="17" t="s">
        <v>411</v>
      </c>
      <c r="P168" s="17" t="str">
        <f>VLOOKUP(A168,[1]DOP!B$2:N$274,13,0)</f>
        <v>LINA</v>
      </c>
      <c r="R168" s="7" t="s">
        <v>465</v>
      </c>
    </row>
    <row r="169" spans="1:18" ht="15.95" hidden="1" customHeight="1" x14ac:dyDescent="0.2">
      <c r="A169" s="8" t="s">
        <v>522</v>
      </c>
      <c r="B169" s="9" t="s">
        <v>18</v>
      </c>
      <c r="C169" s="42" t="s">
        <v>140</v>
      </c>
      <c r="D169" s="6"/>
      <c r="E169" s="39" t="s">
        <v>523</v>
      </c>
      <c r="F169" s="18">
        <v>52913802</v>
      </c>
      <c r="G169" s="6" t="s">
        <v>342</v>
      </c>
      <c r="H169" s="11" t="s">
        <v>517</v>
      </c>
      <c r="I169" s="12" t="s">
        <v>59</v>
      </c>
      <c r="J169" s="13" t="s">
        <v>60</v>
      </c>
      <c r="K169" s="14">
        <v>4956534</v>
      </c>
      <c r="L169" s="14" t="s">
        <v>865</v>
      </c>
      <c r="M169" s="15">
        <v>8</v>
      </c>
      <c r="N169" s="14">
        <v>39652272</v>
      </c>
      <c r="O169" s="17" t="s">
        <v>411</v>
      </c>
      <c r="P169" s="17" t="str">
        <f>VLOOKUP(A169,[1]DOP!B$2:N$274,13,0)</f>
        <v>LINA</v>
      </c>
      <c r="R169" s="7" t="s">
        <v>465</v>
      </c>
    </row>
    <row r="170" spans="1:18" ht="15.95" hidden="1" customHeight="1" x14ac:dyDescent="0.2">
      <c r="A170" s="8" t="s">
        <v>524</v>
      </c>
      <c r="B170" s="9" t="s">
        <v>18</v>
      </c>
      <c r="C170" s="42" t="s">
        <v>140</v>
      </c>
      <c r="D170" s="6"/>
      <c r="E170" s="39" t="s">
        <v>525</v>
      </c>
      <c r="F170" s="18">
        <v>53068984</v>
      </c>
      <c r="G170" s="6" t="s">
        <v>342</v>
      </c>
      <c r="H170" s="11" t="s">
        <v>517</v>
      </c>
      <c r="I170" s="12" t="s">
        <v>59</v>
      </c>
      <c r="J170" s="13" t="s">
        <v>60</v>
      </c>
      <c r="K170" s="14">
        <v>4956534</v>
      </c>
      <c r="L170" s="14" t="s">
        <v>865</v>
      </c>
      <c r="M170" s="15">
        <v>8</v>
      </c>
      <c r="N170" s="14">
        <v>39652272</v>
      </c>
      <c r="O170" s="17" t="s">
        <v>411</v>
      </c>
      <c r="P170" s="17" t="str">
        <f>VLOOKUP(A170,[1]DOP!B$2:N$274,13,0)</f>
        <v>LINA</v>
      </c>
      <c r="R170" s="7" t="s">
        <v>465</v>
      </c>
    </row>
    <row r="171" spans="1:18" ht="15.95" hidden="1" customHeight="1" x14ac:dyDescent="0.2">
      <c r="A171" s="8" t="s">
        <v>526</v>
      </c>
      <c r="B171" s="9" t="s">
        <v>18</v>
      </c>
      <c r="C171" s="42" t="s">
        <v>140</v>
      </c>
      <c r="D171" s="6"/>
      <c r="E171" s="39" t="s">
        <v>527</v>
      </c>
      <c r="F171" s="18">
        <v>52109604</v>
      </c>
      <c r="G171" s="6" t="s">
        <v>342</v>
      </c>
      <c r="H171" s="11" t="s">
        <v>517</v>
      </c>
      <c r="I171" s="12" t="s">
        <v>59</v>
      </c>
      <c r="J171" s="13" t="s">
        <v>60</v>
      </c>
      <c r="K171" s="14">
        <v>4956534</v>
      </c>
      <c r="L171" s="14" t="s">
        <v>865</v>
      </c>
      <c r="M171" s="15">
        <v>8</v>
      </c>
      <c r="N171" s="14">
        <v>39652272</v>
      </c>
      <c r="O171" s="17" t="s">
        <v>411</v>
      </c>
      <c r="P171" s="17" t="str">
        <f>VLOOKUP(A171,[1]DOP!B$2:N$274,13,0)</f>
        <v>LINA</v>
      </c>
      <c r="R171" s="7" t="s">
        <v>465</v>
      </c>
    </row>
    <row r="172" spans="1:18" ht="15.95" hidden="1" customHeight="1" x14ac:dyDescent="0.2">
      <c r="A172" s="8" t="s">
        <v>528</v>
      </c>
      <c r="B172" s="9" t="s">
        <v>18</v>
      </c>
      <c r="C172" s="42" t="s">
        <v>140</v>
      </c>
      <c r="D172" s="6"/>
      <c r="E172" s="39" t="s">
        <v>529</v>
      </c>
      <c r="F172" s="18">
        <v>1024528174</v>
      </c>
      <c r="G172" s="6" t="s">
        <v>342</v>
      </c>
      <c r="H172" s="11" t="s">
        <v>517</v>
      </c>
      <c r="I172" s="12" t="s">
        <v>59</v>
      </c>
      <c r="J172" s="13" t="s">
        <v>60</v>
      </c>
      <c r="K172" s="14">
        <v>4956534</v>
      </c>
      <c r="L172" s="14" t="s">
        <v>865</v>
      </c>
      <c r="M172" s="15">
        <v>8</v>
      </c>
      <c r="N172" s="14">
        <v>39652272</v>
      </c>
      <c r="O172" s="17" t="s">
        <v>411</v>
      </c>
      <c r="P172" s="17" t="str">
        <f>VLOOKUP(A172,[1]DOP!B$2:N$274,13,0)</f>
        <v>LINA</v>
      </c>
      <c r="R172" s="7" t="s">
        <v>465</v>
      </c>
    </row>
    <row r="173" spans="1:18" ht="15.95" hidden="1" customHeight="1" x14ac:dyDescent="0.2">
      <c r="A173" s="8" t="s">
        <v>530</v>
      </c>
      <c r="B173" s="9" t="s">
        <v>18</v>
      </c>
      <c r="C173" s="42" t="s">
        <v>140</v>
      </c>
      <c r="D173" s="6"/>
      <c r="E173" s="39" t="s">
        <v>531</v>
      </c>
      <c r="F173" s="18">
        <v>52735715</v>
      </c>
      <c r="G173" s="6" t="s">
        <v>342</v>
      </c>
      <c r="H173" s="11" t="s">
        <v>517</v>
      </c>
      <c r="I173" s="12" t="s">
        <v>59</v>
      </c>
      <c r="J173" s="13" t="s">
        <v>60</v>
      </c>
      <c r="K173" s="14">
        <v>4956534</v>
      </c>
      <c r="L173" s="14" t="s">
        <v>865</v>
      </c>
      <c r="M173" s="15">
        <v>8</v>
      </c>
      <c r="N173" s="14">
        <v>39652272</v>
      </c>
      <c r="O173" s="17" t="s">
        <v>411</v>
      </c>
      <c r="P173" s="17" t="str">
        <f>VLOOKUP(A173,[1]DOP!B$2:N$274,13,0)</f>
        <v>LINA</v>
      </c>
      <c r="R173" s="7" t="s">
        <v>465</v>
      </c>
    </row>
    <row r="174" spans="1:18" ht="15.95" hidden="1" customHeight="1" x14ac:dyDescent="0.2">
      <c r="A174" s="8" t="s">
        <v>532</v>
      </c>
      <c r="B174" s="9" t="s">
        <v>18</v>
      </c>
      <c r="C174" s="42" t="s">
        <v>140</v>
      </c>
      <c r="D174" s="6"/>
      <c r="E174" s="39" t="s">
        <v>533</v>
      </c>
      <c r="F174" s="18"/>
      <c r="G174" s="6" t="s">
        <v>142</v>
      </c>
      <c r="H174" s="11" t="s">
        <v>143</v>
      </c>
      <c r="I174" s="12" t="s">
        <v>72</v>
      </c>
      <c r="J174" s="13" t="s">
        <v>73</v>
      </c>
      <c r="K174" s="14">
        <v>6345287</v>
      </c>
      <c r="L174" s="14" t="s">
        <v>842</v>
      </c>
      <c r="M174" s="15">
        <v>8</v>
      </c>
      <c r="N174" s="14">
        <v>50762296</v>
      </c>
      <c r="O174" s="17" t="s">
        <v>411</v>
      </c>
      <c r="P174" s="17" t="str">
        <f>VLOOKUP(A174,[1]DOP!B$2:N$274,13,0)</f>
        <v>LINA</v>
      </c>
      <c r="R174" s="7" t="e">
        <v>#N/A</v>
      </c>
    </row>
    <row r="175" spans="1:18" ht="15.95" hidden="1" customHeight="1" x14ac:dyDescent="0.2">
      <c r="A175" s="8" t="s">
        <v>534</v>
      </c>
      <c r="B175" s="9" t="s">
        <v>18</v>
      </c>
      <c r="C175" s="42" t="s">
        <v>140</v>
      </c>
      <c r="D175" s="6"/>
      <c r="E175" s="39" t="s">
        <v>535</v>
      </c>
      <c r="F175" s="18"/>
      <c r="G175" s="6" t="s">
        <v>142</v>
      </c>
      <c r="H175" s="11" t="s">
        <v>143</v>
      </c>
      <c r="I175" s="12" t="s">
        <v>126</v>
      </c>
      <c r="J175" s="13" t="s">
        <v>127</v>
      </c>
      <c r="K175" s="14">
        <v>8000000</v>
      </c>
      <c r="L175" s="14" t="s">
        <v>850</v>
      </c>
      <c r="M175" s="15">
        <v>8</v>
      </c>
      <c r="N175" s="14">
        <v>64000000</v>
      </c>
      <c r="O175" s="17" t="s">
        <v>411</v>
      </c>
      <c r="P175" s="17" t="str">
        <f>VLOOKUP(A175,[1]DOP!B$2:N$274,13,0)</f>
        <v>LINA</v>
      </c>
      <c r="R175" s="7" t="e">
        <v>#N/A</v>
      </c>
    </row>
    <row r="176" spans="1:18" ht="15.95" hidden="1" customHeight="1" x14ac:dyDescent="0.2">
      <c r="A176" s="8" t="s">
        <v>536</v>
      </c>
      <c r="B176" s="9" t="s">
        <v>18</v>
      </c>
      <c r="C176" s="42" t="s">
        <v>140</v>
      </c>
      <c r="D176" s="6"/>
      <c r="E176" s="39" t="s">
        <v>537</v>
      </c>
      <c r="F176" s="18"/>
      <c r="G176" s="6" t="s">
        <v>142</v>
      </c>
      <c r="H176" s="11" t="s">
        <v>143</v>
      </c>
      <c r="I176" s="12" t="s">
        <v>126</v>
      </c>
      <c r="J176" s="13" t="s">
        <v>127</v>
      </c>
      <c r="K176" s="14">
        <v>8000000</v>
      </c>
      <c r="L176" s="14" t="s">
        <v>850</v>
      </c>
      <c r="M176" s="15">
        <v>8</v>
      </c>
      <c r="N176" s="14">
        <v>64000000</v>
      </c>
      <c r="O176" s="17" t="s">
        <v>411</v>
      </c>
      <c r="P176" s="17" t="str">
        <f>VLOOKUP(A176,[1]DOP!B$2:N$274,13,0)</f>
        <v>LINA</v>
      </c>
      <c r="R176" s="7" t="e">
        <v>#N/A</v>
      </c>
    </row>
    <row r="177" spans="1:18" ht="15.95" hidden="1" customHeight="1" x14ac:dyDescent="0.2">
      <c r="A177" s="8" t="s">
        <v>538</v>
      </c>
      <c r="B177" s="9" t="s">
        <v>18</v>
      </c>
      <c r="C177" s="42" t="s">
        <v>140</v>
      </c>
      <c r="D177" s="6"/>
      <c r="E177" s="39" t="s">
        <v>539</v>
      </c>
      <c r="F177" s="18"/>
      <c r="G177" s="6" t="s">
        <v>142</v>
      </c>
      <c r="H177" s="11" t="s">
        <v>143</v>
      </c>
      <c r="I177" s="12" t="s">
        <v>126</v>
      </c>
      <c r="J177" s="13" t="s">
        <v>127</v>
      </c>
      <c r="K177" s="14">
        <v>8000000</v>
      </c>
      <c r="L177" s="14" t="s">
        <v>850</v>
      </c>
      <c r="M177" s="15">
        <v>8</v>
      </c>
      <c r="N177" s="14">
        <v>64000000</v>
      </c>
      <c r="O177" s="17" t="s">
        <v>411</v>
      </c>
      <c r="P177" s="17" t="str">
        <f>VLOOKUP(A177,[1]DOP!B$2:N$274,13,0)</f>
        <v>LINA</v>
      </c>
      <c r="R177" s="7" t="e">
        <v>#N/A</v>
      </c>
    </row>
    <row r="178" spans="1:18" ht="15.95" hidden="1" customHeight="1" x14ac:dyDescent="0.2">
      <c r="A178" s="8" t="s">
        <v>540</v>
      </c>
      <c r="B178" s="9" t="s">
        <v>18</v>
      </c>
      <c r="C178" s="42" t="s">
        <v>140</v>
      </c>
      <c r="D178" s="6"/>
      <c r="E178" s="39" t="s">
        <v>541</v>
      </c>
      <c r="F178" s="18"/>
      <c r="G178" s="6" t="s">
        <v>142</v>
      </c>
      <c r="H178" s="11" t="s">
        <v>143</v>
      </c>
      <c r="I178" s="12" t="s">
        <v>126</v>
      </c>
      <c r="J178" s="13" t="s">
        <v>127</v>
      </c>
      <c r="K178" s="14">
        <v>8000000</v>
      </c>
      <c r="L178" s="14" t="s">
        <v>850</v>
      </c>
      <c r="M178" s="15">
        <v>8</v>
      </c>
      <c r="N178" s="14">
        <v>64000000</v>
      </c>
      <c r="O178" s="17" t="s">
        <v>411</v>
      </c>
      <c r="P178" s="17" t="str">
        <f>VLOOKUP(A178,[1]DOP!B$2:N$274,13,0)</f>
        <v>LINA</v>
      </c>
      <c r="R178" s="7" t="e">
        <v>#N/A</v>
      </c>
    </row>
    <row r="179" spans="1:18" ht="15.95" hidden="1" customHeight="1" x14ac:dyDescent="0.2">
      <c r="A179" s="8" t="s">
        <v>542</v>
      </c>
      <c r="B179" s="9" t="s">
        <v>18</v>
      </c>
      <c r="C179" s="42" t="s">
        <v>543</v>
      </c>
      <c r="D179" s="6"/>
      <c r="E179" s="39" t="s">
        <v>544</v>
      </c>
      <c r="F179" s="18"/>
      <c r="G179" s="6" t="s">
        <v>545</v>
      </c>
      <c r="H179" s="11" t="e">
        <v>#N/A</v>
      </c>
      <c r="I179" s="12" t="s">
        <v>66</v>
      </c>
      <c r="J179" s="13" t="s">
        <v>67</v>
      </c>
      <c r="K179" s="14">
        <v>5814795</v>
      </c>
      <c r="L179" s="14" t="s">
        <v>872</v>
      </c>
      <c r="M179" s="15">
        <v>8</v>
      </c>
      <c r="N179" s="14">
        <v>46518360</v>
      </c>
      <c r="O179" s="17" t="s">
        <v>411</v>
      </c>
      <c r="P179" s="17" t="s">
        <v>546</v>
      </c>
      <c r="R179" s="7" t="e">
        <v>#N/A</v>
      </c>
    </row>
    <row r="180" spans="1:18" ht="15.95" hidden="1" customHeight="1" x14ac:dyDescent="0.2">
      <c r="A180" s="8" t="s">
        <v>547</v>
      </c>
      <c r="B180" s="9" t="s">
        <v>18</v>
      </c>
      <c r="C180" s="42" t="s">
        <v>543</v>
      </c>
      <c r="D180" s="6"/>
      <c r="E180" s="39" t="s">
        <v>548</v>
      </c>
      <c r="F180" s="18"/>
      <c r="G180" s="6" t="s">
        <v>549</v>
      </c>
      <c r="H180" s="11" t="s">
        <v>550</v>
      </c>
      <c r="I180" s="12" t="s">
        <v>66</v>
      </c>
      <c r="J180" s="13" t="s">
        <v>67</v>
      </c>
      <c r="K180" s="14">
        <v>5814795</v>
      </c>
      <c r="L180" s="14" t="s">
        <v>872</v>
      </c>
      <c r="M180" s="15">
        <v>8</v>
      </c>
      <c r="N180" s="14">
        <v>46518360</v>
      </c>
      <c r="O180" s="17" t="s">
        <v>411</v>
      </c>
      <c r="P180" s="17" t="s">
        <v>546</v>
      </c>
      <c r="R180" s="7" t="e">
        <v>#N/A</v>
      </c>
    </row>
    <row r="181" spans="1:18" ht="15.95" hidden="1" customHeight="1" x14ac:dyDescent="0.2">
      <c r="A181" s="8" t="s">
        <v>551</v>
      </c>
      <c r="B181" s="9" t="s">
        <v>18</v>
      </c>
      <c r="C181" s="42" t="s">
        <v>543</v>
      </c>
      <c r="D181" s="6"/>
      <c r="E181" s="39" t="s">
        <v>552</v>
      </c>
      <c r="F181" s="18"/>
      <c r="G181" s="6" t="s">
        <v>553</v>
      </c>
      <c r="H181" s="11" t="s">
        <v>554</v>
      </c>
      <c r="I181" s="12" t="s">
        <v>23</v>
      </c>
      <c r="J181" s="13" t="s">
        <v>24</v>
      </c>
      <c r="K181" s="14">
        <v>13125000</v>
      </c>
      <c r="L181" s="14" t="s">
        <v>873</v>
      </c>
      <c r="M181" s="15">
        <v>8</v>
      </c>
      <c r="N181" s="14">
        <v>105000000</v>
      </c>
      <c r="O181" s="17" t="s">
        <v>411</v>
      </c>
      <c r="P181" s="17" t="s">
        <v>546</v>
      </c>
      <c r="R181" s="7" t="e">
        <v>#N/A</v>
      </c>
    </row>
    <row r="182" spans="1:18" ht="15.95" hidden="1" customHeight="1" x14ac:dyDescent="0.2">
      <c r="A182" s="8" t="s">
        <v>555</v>
      </c>
      <c r="B182" s="9" t="s">
        <v>556</v>
      </c>
      <c r="C182" s="42" t="s">
        <v>556</v>
      </c>
      <c r="D182" s="6"/>
      <c r="E182" s="40" t="s">
        <v>557</v>
      </c>
      <c r="F182" s="6">
        <v>53108135</v>
      </c>
      <c r="G182" s="6" t="s">
        <v>558</v>
      </c>
      <c r="H182" s="11" t="s">
        <v>559</v>
      </c>
      <c r="I182" s="12" t="s">
        <v>106</v>
      </c>
      <c r="J182" s="13" t="s">
        <v>107</v>
      </c>
      <c r="K182" s="14">
        <v>14600232</v>
      </c>
      <c r="L182" s="14" t="s">
        <v>874</v>
      </c>
      <c r="M182" s="15">
        <v>8</v>
      </c>
      <c r="N182" s="14">
        <v>116801856</v>
      </c>
      <c r="O182" s="17" t="s">
        <v>560</v>
      </c>
      <c r="P182" s="17" t="str">
        <f>VLOOKUP(A182,[1]DOP!B$2:N$274,13,0)</f>
        <v>MARIA CAROLINA</v>
      </c>
      <c r="Q182" s="7" t="s">
        <v>61</v>
      </c>
      <c r="R182" s="7">
        <v>0</v>
      </c>
    </row>
    <row r="183" spans="1:18" ht="15.95" hidden="1" customHeight="1" x14ac:dyDescent="0.2">
      <c r="A183" s="8" t="s">
        <v>561</v>
      </c>
      <c r="B183" s="9" t="s">
        <v>556</v>
      </c>
      <c r="C183" s="42" t="s">
        <v>556</v>
      </c>
      <c r="D183" s="6"/>
      <c r="E183" s="40" t="s">
        <v>562</v>
      </c>
      <c r="F183" s="6">
        <v>1010213243</v>
      </c>
      <c r="G183" s="6" t="s">
        <v>563</v>
      </c>
      <c r="H183" s="11" t="s">
        <v>564</v>
      </c>
      <c r="I183" s="12" t="s">
        <v>49</v>
      </c>
      <c r="J183" s="13" t="s">
        <v>50</v>
      </c>
      <c r="K183" s="14">
        <v>11501742</v>
      </c>
      <c r="L183" s="14" t="s">
        <v>875</v>
      </c>
      <c r="M183" s="15">
        <v>8</v>
      </c>
      <c r="N183" s="14">
        <v>92013936</v>
      </c>
      <c r="O183" s="17" t="s">
        <v>560</v>
      </c>
      <c r="P183" s="17" t="str">
        <f>VLOOKUP(A183,[1]DOP!B$2:N$274,13,0)</f>
        <v>MARIA CAROLINA</v>
      </c>
      <c r="Q183" s="7" t="s">
        <v>61</v>
      </c>
      <c r="R183" s="7">
        <v>0</v>
      </c>
    </row>
    <row r="184" spans="1:18" ht="15.95" hidden="1" customHeight="1" x14ac:dyDescent="0.2">
      <c r="A184" s="8" t="s">
        <v>565</v>
      </c>
      <c r="B184" s="9" t="s">
        <v>556</v>
      </c>
      <c r="C184" s="42" t="s">
        <v>556</v>
      </c>
      <c r="D184" s="6"/>
      <c r="E184" s="40" t="s">
        <v>566</v>
      </c>
      <c r="F184" s="6">
        <v>80723070</v>
      </c>
      <c r="G184" s="6" t="s">
        <v>567</v>
      </c>
      <c r="H184" s="11" t="s">
        <v>568</v>
      </c>
      <c r="I184" s="12" t="s">
        <v>23</v>
      </c>
      <c r="J184" s="13" t="s">
        <v>24</v>
      </c>
      <c r="K184" s="14">
        <v>13650000</v>
      </c>
      <c r="L184" s="14" t="s">
        <v>839</v>
      </c>
      <c r="M184" s="15">
        <v>8</v>
      </c>
      <c r="N184" s="14">
        <v>109200000</v>
      </c>
      <c r="O184" s="17" t="s">
        <v>560</v>
      </c>
      <c r="P184" s="17" t="str">
        <f>VLOOKUP(A184,[1]DOP!B$2:N$274,13,0)</f>
        <v>MARIA CAROLINA</v>
      </c>
      <c r="Q184" s="7" t="s">
        <v>61</v>
      </c>
      <c r="R184" s="7">
        <v>0</v>
      </c>
    </row>
    <row r="185" spans="1:18" ht="15.95" hidden="1" customHeight="1" x14ac:dyDescent="0.2">
      <c r="A185" s="8" t="s">
        <v>569</v>
      </c>
      <c r="B185" s="9" t="s">
        <v>556</v>
      </c>
      <c r="C185" s="42" t="s">
        <v>556</v>
      </c>
      <c r="D185" s="6"/>
      <c r="E185" s="40" t="s">
        <v>570</v>
      </c>
      <c r="F185" s="6">
        <v>52474025</v>
      </c>
      <c r="G185" s="6" t="s">
        <v>563</v>
      </c>
      <c r="H185" s="11" t="s">
        <v>571</v>
      </c>
      <c r="I185" s="12" t="s">
        <v>23</v>
      </c>
      <c r="J185" s="13" t="s">
        <v>24</v>
      </c>
      <c r="K185" s="14">
        <v>13751340</v>
      </c>
      <c r="L185" s="14" t="s">
        <v>876</v>
      </c>
      <c r="M185" s="15">
        <v>8</v>
      </c>
      <c r="N185" s="14">
        <v>110010720</v>
      </c>
      <c r="O185" s="17" t="s">
        <v>560</v>
      </c>
      <c r="P185" s="17" t="str">
        <f>VLOOKUP(A185,[1]DOP!B$2:N$274,13,0)</f>
        <v>MARIA CAROLINA</v>
      </c>
      <c r="Q185" s="7" t="s">
        <v>61</v>
      </c>
      <c r="R185" s="7">
        <v>0</v>
      </c>
    </row>
    <row r="186" spans="1:18" ht="15.95" hidden="1" customHeight="1" x14ac:dyDescent="0.2">
      <c r="A186" s="8" t="s">
        <v>572</v>
      </c>
      <c r="B186" s="9" t="s">
        <v>556</v>
      </c>
      <c r="C186" s="42" t="s">
        <v>556</v>
      </c>
      <c r="D186" s="6"/>
      <c r="E186" s="40" t="s">
        <v>573</v>
      </c>
      <c r="F186" s="6">
        <v>24167107</v>
      </c>
      <c r="G186" s="6" t="s">
        <v>558</v>
      </c>
      <c r="H186" s="11" t="s">
        <v>574</v>
      </c>
      <c r="I186" s="12" t="s">
        <v>49</v>
      </c>
      <c r="J186" s="13" t="s">
        <v>50</v>
      </c>
      <c r="K186" s="14">
        <v>11025000</v>
      </c>
      <c r="L186" s="14" t="s">
        <v>877</v>
      </c>
      <c r="M186" s="15">
        <v>8</v>
      </c>
      <c r="N186" s="14">
        <v>88200000</v>
      </c>
      <c r="O186" s="17" t="s">
        <v>560</v>
      </c>
      <c r="P186" s="17" t="str">
        <f>VLOOKUP(A186,[1]DOP!B$2:N$274,13,0)</f>
        <v>MARIA CAROLINA</v>
      </c>
      <c r="Q186" s="7" t="s">
        <v>61</v>
      </c>
      <c r="R186" s="7">
        <v>0</v>
      </c>
    </row>
    <row r="187" spans="1:18" ht="15.95" hidden="1" customHeight="1" x14ac:dyDescent="0.2">
      <c r="A187" s="8" t="s">
        <v>575</v>
      </c>
      <c r="B187" s="9" t="s">
        <v>556</v>
      </c>
      <c r="C187" s="42" t="s">
        <v>556</v>
      </c>
      <c r="D187" s="6"/>
      <c r="E187" s="40" t="s">
        <v>576</v>
      </c>
      <c r="F187" s="6">
        <v>20906129</v>
      </c>
      <c r="G187" s="6" t="s">
        <v>577</v>
      </c>
      <c r="H187" s="11" t="s">
        <v>578</v>
      </c>
      <c r="I187" s="12" t="s">
        <v>126</v>
      </c>
      <c r="J187" s="13" t="s">
        <v>127</v>
      </c>
      <c r="K187" s="14">
        <v>8000000</v>
      </c>
      <c r="L187" s="14" t="s">
        <v>850</v>
      </c>
      <c r="M187" s="15">
        <v>8</v>
      </c>
      <c r="N187" s="14">
        <v>64000000</v>
      </c>
      <c r="O187" s="17" t="s">
        <v>560</v>
      </c>
      <c r="P187" s="17" t="str">
        <f>VLOOKUP(A187,[1]DOP!B$2:N$274,13,0)</f>
        <v>MARIA CAROLINA</v>
      </c>
      <c r="Q187" s="7" t="s">
        <v>61</v>
      </c>
      <c r="R187" s="7">
        <v>0</v>
      </c>
    </row>
    <row r="188" spans="1:18" ht="15.95" hidden="1" customHeight="1" x14ac:dyDescent="0.2">
      <c r="A188" s="8" t="s">
        <v>579</v>
      </c>
      <c r="B188" s="9" t="s">
        <v>556</v>
      </c>
      <c r="C188" s="42" t="s">
        <v>556</v>
      </c>
      <c r="D188" s="6"/>
      <c r="E188" s="40" t="s">
        <v>580</v>
      </c>
      <c r="F188" s="6" t="s">
        <v>581</v>
      </c>
      <c r="G188" s="6" t="s">
        <v>577</v>
      </c>
      <c r="H188" s="11" t="s">
        <v>578</v>
      </c>
      <c r="I188" s="12" t="s">
        <v>126</v>
      </c>
      <c r="J188" s="13" t="s">
        <v>127</v>
      </c>
      <c r="K188" s="14">
        <v>8000000</v>
      </c>
      <c r="L188" s="14" t="s">
        <v>850</v>
      </c>
      <c r="M188" s="15">
        <v>8</v>
      </c>
      <c r="N188" s="14">
        <v>64000000</v>
      </c>
      <c r="O188" s="17" t="s">
        <v>560</v>
      </c>
      <c r="P188" s="17" t="str">
        <f>VLOOKUP(A188,[1]DOP!B$2:N$274,13,0)</f>
        <v>MARIA CAROLINA</v>
      </c>
      <c r="R188" s="7" t="e">
        <v>#N/A</v>
      </c>
    </row>
    <row r="189" spans="1:18" ht="15.95" hidden="1" customHeight="1" x14ac:dyDescent="0.2">
      <c r="A189" s="8" t="s">
        <v>582</v>
      </c>
      <c r="B189" s="9" t="s">
        <v>556</v>
      </c>
      <c r="C189" s="42" t="s">
        <v>556</v>
      </c>
      <c r="D189" s="6"/>
      <c r="E189" s="40" t="s">
        <v>583</v>
      </c>
      <c r="F189" s="6"/>
      <c r="G189" s="6" t="s">
        <v>577</v>
      </c>
      <c r="H189" s="11" t="s">
        <v>578</v>
      </c>
      <c r="I189" s="12" t="s">
        <v>126</v>
      </c>
      <c r="J189" s="13" t="s">
        <v>127</v>
      </c>
      <c r="K189" s="14">
        <v>8000000</v>
      </c>
      <c r="L189" s="14" t="s">
        <v>850</v>
      </c>
      <c r="M189" s="15">
        <v>8</v>
      </c>
      <c r="N189" s="14">
        <v>64000000</v>
      </c>
      <c r="O189" s="17" t="s">
        <v>560</v>
      </c>
      <c r="P189" s="17" t="str">
        <f>VLOOKUP(A189,[1]DOP!B$2:N$274,13,0)</f>
        <v>MARIA CAROLINA</v>
      </c>
      <c r="Q189" s="7" t="s">
        <v>61</v>
      </c>
      <c r="R189" s="7" t="e">
        <v>#N/A</v>
      </c>
    </row>
    <row r="190" spans="1:18" ht="15.95" hidden="1" customHeight="1" x14ac:dyDescent="0.2">
      <c r="A190" s="8" t="s">
        <v>584</v>
      </c>
      <c r="B190" s="9" t="s">
        <v>556</v>
      </c>
      <c r="C190" s="42" t="s">
        <v>556</v>
      </c>
      <c r="D190" s="6"/>
      <c r="E190" s="40" t="s">
        <v>585</v>
      </c>
      <c r="F190" s="6"/>
      <c r="G190" s="6" t="s">
        <v>577</v>
      </c>
      <c r="H190" s="11" t="s">
        <v>578</v>
      </c>
      <c r="I190" s="12" t="s">
        <v>126</v>
      </c>
      <c r="J190" s="13" t="s">
        <v>127</v>
      </c>
      <c r="K190" s="14">
        <v>8000000</v>
      </c>
      <c r="L190" s="14" t="s">
        <v>850</v>
      </c>
      <c r="M190" s="15">
        <v>8</v>
      </c>
      <c r="N190" s="14">
        <v>64000000</v>
      </c>
      <c r="O190" s="17" t="s">
        <v>560</v>
      </c>
      <c r="P190" s="17" t="str">
        <f>VLOOKUP(A190,[1]DOP!B$2:N$274,13,0)</f>
        <v>MARIA CAROLINA</v>
      </c>
      <c r="Q190" s="7" t="s">
        <v>61</v>
      </c>
      <c r="R190" s="7" t="e">
        <v>#N/A</v>
      </c>
    </row>
    <row r="191" spans="1:18" ht="15.95" hidden="1" customHeight="1" x14ac:dyDescent="0.2">
      <c r="A191" s="8" t="s">
        <v>586</v>
      </c>
      <c r="B191" s="9" t="s">
        <v>556</v>
      </c>
      <c r="C191" s="42" t="s">
        <v>556</v>
      </c>
      <c r="D191" s="6"/>
      <c r="E191" s="40" t="s">
        <v>587</v>
      </c>
      <c r="F191" s="6">
        <v>1075208563</v>
      </c>
      <c r="G191" s="6" t="s">
        <v>577</v>
      </c>
      <c r="H191" s="11" t="s">
        <v>578</v>
      </c>
      <c r="I191" s="12" t="s">
        <v>126</v>
      </c>
      <c r="J191" s="13" t="s">
        <v>127</v>
      </c>
      <c r="K191" s="14">
        <v>8000000</v>
      </c>
      <c r="L191" s="14" t="s">
        <v>850</v>
      </c>
      <c r="M191" s="15">
        <v>8</v>
      </c>
      <c r="N191" s="14">
        <v>64000000</v>
      </c>
      <c r="O191" s="17" t="s">
        <v>560</v>
      </c>
      <c r="P191" s="17" t="str">
        <f>VLOOKUP(A191,[1]DOP!B$2:N$274,13,0)</f>
        <v>MARIA CAROLINA</v>
      </c>
      <c r="Q191" s="7" t="s">
        <v>61</v>
      </c>
      <c r="R191" s="7">
        <v>0</v>
      </c>
    </row>
    <row r="192" spans="1:18" ht="15.95" hidden="1" customHeight="1" x14ac:dyDescent="0.2">
      <c r="A192" s="8" t="s">
        <v>588</v>
      </c>
      <c r="B192" s="9" t="s">
        <v>556</v>
      </c>
      <c r="C192" s="42" t="s">
        <v>556</v>
      </c>
      <c r="D192" s="6"/>
      <c r="E192" s="40" t="s">
        <v>589</v>
      </c>
      <c r="F192" s="6"/>
      <c r="G192" s="6" t="s">
        <v>577</v>
      </c>
      <c r="H192" s="11" t="s">
        <v>578</v>
      </c>
      <c r="I192" s="12" t="s">
        <v>126</v>
      </c>
      <c r="J192" s="13" t="s">
        <v>127</v>
      </c>
      <c r="K192" s="14">
        <v>8000000</v>
      </c>
      <c r="L192" s="14" t="s">
        <v>850</v>
      </c>
      <c r="M192" s="15">
        <v>8</v>
      </c>
      <c r="N192" s="14">
        <v>64000000</v>
      </c>
      <c r="O192" s="17" t="s">
        <v>560</v>
      </c>
      <c r="P192" s="17" t="str">
        <f>VLOOKUP(A192,[1]DOP!B$2:N$274,13,0)</f>
        <v>MARIA CAROLINA</v>
      </c>
      <c r="Q192" s="7" t="s">
        <v>61</v>
      </c>
      <c r="R192" s="7" t="e">
        <v>#N/A</v>
      </c>
    </row>
    <row r="193" spans="1:18" ht="15.95" hidden="1" customHeight="1" x14ac:dyDescent="0.2">
      <c r="A193" s="8" t="s">
        <v>590</v>
      </c>
      <c r="B193" s="9" t="s">
        <v>556</v>
      </c>
      <c r="C193" s="42" t="s">
        <v>556</v>
      </c>
      <c r="D193" s="6"/>
      <c r="E193" s="40" t="s">
        <v>591</v>
      </c>
      <c r="F193" s="6"/>
      <c r="G193" s="6" t="s">
        <v>577</v>
      </c>
      <c r="H193" s="11" t="s">
        <v>578</v>
      </c>
      <c r="I193" s="12" t="s">
        <v>126</v>
      </c>
      <c r="J193" s="13" t="s">
        <v>127</v>
      </c>
      <c r="K193" s="14">
        <v>8000000</v>
      </c>
      <c r="L193" s="14" t="s">
        <v>850</v>
      </c>
      <c r="M193" s="15">
        <v>8</v>
      </c>
      <c r="N193" s="14">
        <v>64000000</v>
      </c>
      <c r="O193" s="17" t="s">
        <v>560</v>
      </c>
      <c r="P193" s="17" t="str">
        <f>VLOOKUP(A193,[1]DOP!B$2:N$274,13,0)</f>
        <v>MARIA CAROLINA</v>
      </c>
      <c r="R193" s="7" t="e">
        <v>#N/A</v>
      </c>
    </row>
    <row r="194" spans="1:18" ht="15.95" hidden="1" customHeight="1" x14ac:dyDescent="0.2">
      <c r="A194" s="8" t="s">
        <v>592</v>
      </c>
      <c r="B194" s="9" t="s">
        <v>556</v>
      </c>
      <c r="C194" s="42" t="s">
        <v>556</v>
      </c>
      <c r="D194" s="6"/>
      <c r="E194" s="40" t="s">
        <v>593</v>
      </c>
      <c r="F194" s="6">
        <v>52152686</v>
      </c>
      <c r="G194" s="6" t="s">
        <v>577</v>
      </c>
      <c r="H194" s="11" t="s">
        <v>578</v>
      </c>
      <c r="I194" s="12" t="s">
        <v>126</v>
      </c>
      <c r="J194" s="13" t="s">
        <v>127</v>
      </c>
      <c r="K194" s="14">
        <v>8000000</v>
      </c>
      <c r="L194" s="14" t="s">
        <v>850</v>
      </c>
      <c r="M194" s="15">
        <v>8</v>
      </c>
      <c r="N194" s="14">
        <v>64000000</v>
      </c>
      <c r="O194" s="17" t="s">
        <v>560</v>
      </c>
      <c r="P194" s="17" t="str">
        <f>VLOOKUP(A194,[1]DOP!B$2:N$274,13,0)</f>
        <v>MARIA CAROLINA</v>
      </c>
      <c r="Q194" s="7" t="s">
        <v>61</v>
      </c>
      <c r="R194" s="7">
        <v>0</v>
      </c>
    </row>
    <row r="195" spans="1:18" ht="15.95" hidden="1" customHeight="1" x14ac:dyDescent="0.2">
      <c r="A195" s="8" t="s">
        <v>594</v>
      </c>
      <c r="B195" s="9" t="s">
        <v>556</v>
      </c>
      <c r="C195" s="42" t="s">
        <v>556</v>
      </c>
      <c r="D195" s="6"/>
      <c r="E195" s="40" t="s">
        <v>595</v>
      </c>
      <c r="F195" s="6">
        <v>1075653244</v>
      </c>
      <c r="G195" s="6" t="s">
        <v>577</v>
      </c>
      <c r="H195" s="11" t="s">
        <v>578</v>
      </c>
      <c r="I195" s="12" t="s">
        <v>126</v>
      </c>
      <c r="J195" s="13" t="s">
        <v>127</v>
      </c>
      <c r="K195" s="14">
        <v>8000000</v>
      </c>
      <c r="L195" s="14" t="s">
        <v>850</v>
      </c>
      <c r="M195" s="15">
        <v>8</v>
      </c>
      <c r="N195" s="14">
        <v>64000000</v>
      </c>
      <c r="O195" s="17" t="s">
        <v>560</v>
      </c>
      <c r="P195" s="17" t="str">
        <f>VLOOKUP(A195,[1]DOP!B$2:N$274,13,0)</f>
        <v>MARIA CAROLINA</v>
      </c>
      <c r="Q195" s="7" t="s">
        <v>61</v>
      </c>
      <c r="R195" s="7">
        <v>0</v>
      </c>
    </row>
    <row r="196" spans="1:18" ht="15.95" hidden="1" customHeight="1" x14ac:dyDescent="0.2">
      <c r="A196" s="8" t="s">
        <v>596</v>
      </c>
      <c r="B196" s="9" t="s">
        <v>556</v>
      </c>
      <c r="C196" s="42" t="s">
        <v>556</v>
      </c>
      <c r="D196" s="6"/>
      <c r="E196" s="40" t="s">
        <v>597</v>
      </c>
      <c r="F196" s="6">
        <v>52754306</v>
      </c>
      <c r="G196" s="6" t="s">
        <v>598</v>
      </c>
      <c r="H196" s="11" t="s">
        <v>599</v>
      </c>
      <c r="I196" s="12" t="s">
        <v>72</v>
      </c>
      <c r="J196" s="13" t="s">
        <v>73</v>
      </c>
      <c r="K196" s="14">
        <v>6345287</v>
      </c>
      <c r="L196" s="14" t="s">
        <v>842</v>
      </c>
      <c r="M196" s="15">
        <v>8</v>
      </c>
      <c r="N196" s="14">
        <v>50762296</v>
      </c>
      <c r="O196" s="17" t="s">
        <v>560</v>
      </c>
      <c r="P196" s="17" t="str">
        <f>VLOOKUP(A196,[1]DOP!B$2:N$274,13,0)</f>
        <v>JOSE</v>
      </c>
      <c r="Q196" s="7" t="s">
        <v>61</v>
      </c>
      <c r="R196" s="7">
        <v>0</v>
      </c>
    </row>
    <row r="197" spans="1:18" ht="15.95" hidden="1" customHeight="1" x14ac:dyDescent="0.2">
      <c r="A197" s="8" t="s">
        <v>600</v>
      </c>
      <c r="B197" s="9" t="s">
        <v>556</v>
      </c>
      <c r="C197" s="42" t="s">
        <v>556</v>
      </c>
      <c r="D197" s="6"/>
      <c r="E197" s="40" t="s">
        <v>601</v>
      </c>
      <c r="F197" s="6">
        <v>79890860</v>
      </c>
      <c r="G197" s="6" t="s">
        <v>598</v>
      </c>
      <c r="H197" s="11" t="s">
        <v>599</v>
      </c>
      <c r="I197" s="12" t="s">
        <v>72</v>
      </c>
      <c r="J197" s="13" t="s">
        <v>73</v>
      </c>
      <c r="K197" s="14">
        <v>6345287</v>
      </c>
      <c r="L197" s="14" t="s">
        <v>842</v>
      </c>
      <c r="M197" s="15">
        <v>8</v>
      </c>
      <c r="N197" s="14">
        <v>50762296</v>
      </c>
      <c r="O197" s="17" t="s">
        <v>560</v>
      </c>
      <c r="P197" s="17" t="str">
        <f>VLOOKUP(A197,[1]DOP!B$2:N$274,13,0)</f>
        <v>JOSE</v>
      </c>
      <c r="Q197" s="7" t="s">
        <v>61</v>
      </c>
      <c r="R197" s="7">
        <v>0</v>
      </c>
    </row>
    <row r="198" spans="1:18" ht="15.95" hidden="1" customHeight="1" x14ac:dyDescent="0.2">
      <c r="A198" s="8" t="s">
        <v>602</v>
      </c>
      <c r="B198" s="9" t="s">
        <v>556</v>
      </c>
      <c r="C198" s="42" t="s">
        <v>556</v>
      </c>
      <c r="D198" s="6"/>
      <c r="E198" s="40" t="s">
        <v>603</v>
      </c>
      <c r="F198" s="6">
        <v>52999080</v>
      </c>
      <c r="G198" s="6" t="s">
        <v>598</v>
      </c>
      <c r="H198" s="11" t="s">
        <v>599</v>
      </c>
      <c r="I198" s="12" t="s">
        <v>72</v>
      </c>
      <c r="J198" s="13" t="s">
        <v>73</v>
      </c>
      <c r="K198" s="14">
        <v>6345287</v>
      </c>
      <c r="L198" s="14" t="s">
        <v>842</v>
      </c>
      <c r="M198" s="15">
        <v>8</v>
      </c>
      <c r="N198" s="14">
        <v>50762296</v>
      </c>
      <c r="O198" s="17" t="s">
        <v>560</v>
      </c>
      <c r="P198" s="17" t="str">
        <f>VLOOKUP(A198,[1]DOP!B$2:N$274,13,0)</f>
        <v>JOSE</v>
      </c>
      <c r="Q198" s="7" t="s">
        <v>61</v>
      </c>
      <c r="R198" s="7">
        <v>0</v>
      </c>
    </row>
    <row r="199" spans="1:18" ht="15.95" hidden="1" customHeight="1" x14ac:dyDescent="0.2">
      <c r="A199" s="8" t="s">
        <v>604</v>
      </c>
      <c r="B199" s="9" t="s">
        <v>556</v>
      </c>
      <c r="C199" s="42" t="s">
        <v>556</v>
      </c>
      <c r="D199" s="6"/>
      <c r="E199" s="40" t="s">
        <v>605</v>
      </c>
      <c r="F199" s="6">
        <v>52201253</v>
      </c>
      <c r="G199" s="6" t="s">
        <v>598</v>
      </c>
      <c r="H199" s="11" t="s">
        <v>599</v>
      </c>
      <c r="I199" s="12" t="s">
        <v>72</v>
      </c>
      <c r="J199" s="13" t="s">
        <v>73</v>
      </c>
      <c r="K199" s="14">
        <v>6345287</v>
      </c>
      <c r="L199" s="14" t="s">
        <v>842</v>
      </c>
      <c r="M199" s="15">
        <v>8</v>
      </c>
      <c r="N199" s="14">
        <v>50762296</v>
      </c>
      <c r="O199" s="17" t="s">
        <v>560</v>
      </c>
      <c r="P199" s="17" t="str">
        <f>VLOOKUP(A199,[1]DOP!B$2:N$274,13,0)</f>
        <v>JOSE</v>
      </c>
      <c r="Q199" s="7" t="s">
        <v>61</v>
      </c>
      <c r="R199" s="7">
        <v>0</v>
      </c>
    </row>
    <row r="200" spans="1:18" ht="15.95" hidden="1" customHeight="1" x14ac:dyDescent="0.2">
      <c r="A200" s="8" t="s">
        <v>606</v>
      </c>
      <c r="B200" s="9" t="s">
        <v>556</v>
      </c>
      <c r="C200" s="42" t="s">
        <v>556</v>
      </c>
      <c r="D200" s="6"/>
      <c r="E200" s="40" t="s">
        <v>607</v>
      </c>
      <c r="F200" s="6">
        <v>1033761533</v>
      </c>
      <c r="G200" s="6" t="s">
        <v>598</v>
      </c>
      <c r="H200" s="11" t="s">
        <v>599</v>
      </c>
      <c r="I200" s="12" t="s">
        <v>72</v>
      </c>
      <c r="J200" s="13" t="s">
        <v>73</v>
      </c>
      <c r="K200" s="14">
        <v>6345287</v>
      </c>
      <c r="L200" s="14" t="s">
        <v>842</v>
      </c>
      <c r="M200" s="15">
        <v>8</v>
      </c>
      <c r="N200" s="14">
        <v>50762296</v>
      </c>
      <c r="O200" s="17" t="s">
        <v>560</v>
      </c>
      <c r="P200" s="17" t="str">
        <f>VLOOKUP(A200,[1]DOP!B$2:N$274,13,0)</f>
        <v>JOSE</v>
      </c>
      <c r="Q200" s="7" t="s">
        <v>61</v>
      </c>
      <c r="R200" s="7">
        <v>0</v>
      </c>
    </row>
    <row r="201" spans="1:18" ht="15.95" hidden="1" customHeight="1" x14ac:dyDescent="0.2">
      <c r="A201" s="8" t="s">
        <v>608</v>
      </c>
      <c r="B201" s="9" t="s">
        <v>556</v>
      </c>
      <c r="C201" s="42" t="s">
        <v>556</v>
      </c>
      <c r="D201" s="6"/>
      <c r="E201" s="40" t="s">
        <v>609</v>
      </c>
      <c r="F201" s="6">
        <v>53893070</v>
      </c>
      <c r="G201" s="6" t="s">
        <v>598</v>
      </c>
      <c r="H201" s="11" t="s">
        <v>599</v>
      </c>
      <c r="I201" s="12" t="s">
        <v>72</v>
      </c>
      <c r="J201" s="13" t="s">
        <v>73</v>
      </c>
      <c r="K201" s="14">
        <v>6345287</v>
      </c>
      <c r="L201" s="14" t="s">
        <v>842</v>
      </c>
      <c r="M201" s="15">
        <v>8</v>
      </c>
      <c r="N201" s="14">
        <v>50762296</v>
      </c>
      <c r="O201" s="17" t="s">
        <v>560</v>
      </c>
      <c r="P201" s="17" t="str">
        <f>VLOOKUP(A201,[1]DOP!B$2:N$274,13,0)</f>
        <v>JOSE</v>
      </c>
      <c r="Q201" s="7" t="s">
        <v>61</v>
      </c>
      <c r="R201" s="7">
        <v>0</v>
      </c>
    </row>
    <row r="202" spans="1:18" ht="15.95" hidden="1" customHeight="1" x14ac:dyDescent="0.2">
      <c r="A202" s="8" t="s">
        <v>610</v>
      </c>
      <c r="B202" s="9" t="s">
        <v>556</v>
      </c>
      <c r="C202" s="42" t="s">
        <v>556</v>
      </c>
      <c r="D202" s="6"/>
      <c r="E202" s="40" t="s">
        <v>611</v>
      </c>
      <c r="F202" s="6">
        <v>1047407737</v>
      </c>
      <c r="G202" s="6" t="s">
        <v>598</v>
      </c>
      <c r="H202" s="11" t="s">
        <v>599</v>
      </c>
      <c r="I202" s="12" t="s">
        <v>72</v>
      </c>
      <c r="J202" s="13" t="s">
        <v>73</v>
      </c>
      <c r="K202" s="14">
        <v>6345287</v>
      </c>
      <c r="L202" s="14" t="s">
        <v>842</v>
      </c>
      <c r="M202" s="15">
        <v>8</v>
      </c>
      <c r="N202" s="14">
        <v>50762296</v>
      </c>
      <c r="O202" s="17" t="s">
        <v>560</v>
      </c>
      <c r="P202" s="17" t="str">
        <f>VLOOKUP(A202,[1]DOP!B$2:N$274,13,0)</f>
        <v>JOSE</v>
      </c>
      <c r="Q202" s="7" t="s">
        <v>61</v>
      </c>
      <c r="R202" s="7">
        <v>0</v>
      </c>
    </row>
    <row r="203" spans="1:18" ht="15.95" hidden="1" customHeight="1" x14ac:dyDescent="0.2">
      <c r="A203" s="8" t="s">
        <v>612</v>
      </c>
      <c r="B203" s="9" t="s">
        <v>556</v>
      </c>
      <c r="C203" s="42" t="s">
        <v>556</v>
      </c>
      <c r="D203" s="6"/>
      <c r="E203" s="40" t="s">
        <v>613</v>
      </c>
      <c r="F203" s="6">
        <v>1130597283</v>
      </c>
      <c r="G203" s="6" t="s">
        <v>598</v>
      </c>
      <c r="H203" s="11" t="s">
        <v>599</v>
      </c>
      <c r="I203" s="12" t="s">
        <v>72</v>
      </c>
      <c r="J203" s="13" t="s">
        <v>73</v>
      </c>
      <c r="K203" s="14">
        <v>6345287</v>
      </c>
      <c r="L203" s="14" t="s">
        <v>842</v>
      </c>
      <c r="M203" s="15">
        <v>8</v>
      </c>
      <c r="N203" s="14">
        <v>50762296</v>
      </c>
      <c r="O203" s="17" t="s">
        <v>560</v>
      </c>
      <c r="P203" s="17" t="str">
        <f>VLOOKUP(A203,[1]DOP!B$2:N$274,13,0)</f>
        <v>JOSE</v>
      </c>
      <c r="Q203" s="7" t="s">
        <v>61</v>
      </c>
      <c r="R203" s="7">
        <v>0</v>
      </c>
    </row>
    <row r="204" spans="1:18" ht="15.95" hidden="1" customHeight="1" x14ac:dyDescent="0.2">
      <c r="A204" s="8" t="s">
        <v>614</v>
      </c>
      <c r="B204" s="9" t="s">
        <v>556</v>
      </c>
      <c r="C204" s="42" t="s">
        <v>556</v>
      </c>
      <c r="D204" s="6"/>
      <c r="E204" s="40" t="s">
        <v>615</v>
      </c>
      <c r="F204" s="6">
        <v>79648079</v>
      </c>
      <c r="G204" s="6" t="s">
        <v>598</v>
      </c>
      <c r="H204" s="11" t="s">
        <v>599</v>
      </c>
      <c r="I204" s="12" t="s">
        <v>72</v>
      </c>
      <c r="J204" s="13" t="s">
        <v>73</v>
      </c>
      <c r="K204" s="14">
        <v>6345287</v>
      </c>
      <c r="L204" s="14" t="s">
        <v>842</v>
      </c>
      <c r="M204" s="15">
        <v>8</v>
      </c>
      <c r="N204" s="14">
        <v>50762296</v>
      </c>
      <c r="O204" s="17" t="s">
        <v>560</v>
      </c>
      <c r="P204" s="17" t="str">
        <f>VLOOKUP(A204,[1]DOP!B$2:N$274,13,0)</f>
        <v>JOSE</v>
      </c>
      <c r="Q204" s="7" t="s">
        <v>61</v>
      </c>
      <c r="R204" s="7">
        <v>0</v>
      </c>
    </row>
    <row r="205" spans="1:18" ht="15.95" hidden="1" customHeight="1" x14ac:dyDescent="0.25">
      <c r="A205" s="8" t="s">
        <v>616</v>
      </c>
      <c r="B205" s="9" t="s">
        <v>556</v>
      </c>
      <c r="C205" s="42" t="s">
        <v>556</v>
      </c>
      <c r="D205" s="6"/>
      <c r="E205" s="40" t="s">
        <v>617</v>
      </c>
      <c r="F205" s="6">
        <v>1018450695</v>
      </c>
      <c r="G205" s="6" t="s">
        <v>598</v>
      </c>
      <c r="H205" s="11" t="s">
        <v>618</v>
      </c>
      <c r="I205" s="12" t="s">
        <v>59</v>
      </c>
      <c r="J205" s="13" t="s">
        <v>60</v>
      </c>
      <c r="K205" s="14">
        <v>4956534</v>
      </c>
      <c r="L205" s="14" t="s">
        <v>865</v>
      </c>
      <c r="M205" s="15">
        <v>8</v>
      </c>
      <c r="N205" s="14">
        <v>39652272</v>
      </c>
      <c r="O205" s="17" t="s">
        <v>560</v>
      </c>
      <c r="P205" s="17" t="str">
        <f>VLOOKUP(A205,[1]DOP!B$2:N$274,13,0)</f>
        <v>JOSE</v>
      </c>
      <c r="Q205" s="7" t="s">
        <v>61</v>
      </c>
      <c r="R205" s="7">
        <v>0</v>
      </c>
    </row>
    <row r="206" spans="1:18" ht="15.95" hidden="1" customHeight="1" x14ac:dyDescent="0.2">
      <c r="A206" s="8" t="s">
        <v>619</v>
      </c>
      <c r="B206" s="9" t="s">
        <v>556</v>
      </c>
      <c r="C206" s="42" t="s">
        <v>556</v>
      </c>
      <c r="D206" s="6"/>
      <c r="E206" s="40" t="s">
        <v>620</v>
      </c>
      <c r="F206" s="6">
        <v>52789565</v>
      </c>
      <c r="G206" s="6" t="s">
        <v>598</v>
      </c>
      <c r="H206" s="11" t="s">
        <v>599</v>
      </c>
      <c r="I206" s="12" t="s">
        <v>72</v>
      </c>
      <c r="J206" s="13" t="s">
        <v>73</v>
      </c>
      <c r="K206" s="14">
        <v>6345287</v>
      </c>
      <c r="L206" s="14" t="s">
        <v>842</v>
      </c>
      <c r="M206" s="15">
        <v>8</v>
      </c>
      <c r="N206" s="14">
        <v>50762296</v>
      </c>
      <c r="O206" s="17" t="s">
        <v>560</v>
      </c>
      <c r="P206" s="17" t="str">
        <f>VLOOKUP(A206,[1]DOP!B$2:N$274,13,0)</f>
        <v>JOSE</v>
      </c>
      <c r="Q206" s="7" t="s">
        <v>61</v>
      </c>
      <c r="R206" s="7">
        <v>0</v>
      </c>
    </row>
    <row r="207" spans="1:18" ht="15.95" hidden="1" customHeight="1" x14ac:dyDescent="0.2">
      <c r="A207" s="8" t="s">
        <v>621</v>
      </c>
      <c r="B207" s="9" t="s">
        <v>556</v>
      </c>
      <c r="C207" s="42" t="s">
        <v>556</v>
      </c>
      <c r="D207" s="6"/>
      <c r="E207" s="40" t="s">
        <v>622</v>
      </c>
      <c r="F207" s="6">
        <v>1014203571</v>
      </c>
      <c r="G207" s="6" t="s">
        <v>598</v>
      </c>
      <c r="H207" s="11" t="s">
        <v>599</v>
      </c>
      <c r="I207" s="12" t="s">
        <v>72</v>
      </c>
      <c r="J207" s="13" t="s">
        <v>73</v>
      </c>
      <c r="K207" s="14">
        <v>6345287</v>
      </c>
      <c r="L207" s="14" t="s">
        <v>842</v>
      </c>
      <c r="M207" s="15">
        <v>8</v>
      </c>
      <c r="N207" s="14">
        <v>50762296</v>
      </c>
      <c r="O207" s="17" t="s">
        <v>560</v>
      </c>
      <c r="P207" s="17" t="str">
        <f>VLOOKUP(A207,[1]DOP!B$2:N$274,13,0)</f>
        <v>JOSE</v>
      </c>
      <c r="Q207" s="7" t="s">
        <v>61</v>
      </c>
      <c r="R207" s="7">
        <v>0</v>
      </c>
    </row>
    <row r="208" spans="1:18" ht="15.95" hidden="1" customHeight="1" x14ac:dyDescent="0.25">
      <c r="A208" s="8" t="s">
        <v>623</v>
      </c>
      <c r="B208" s="9" t="s">
        <v>556</v>
      </c>
      <c r="C208" s="42" t="s">
        <v>556</v>
      </c>
      <c r="D208" s="6"/>
      <c r="E208" s="40" t="s">
        <v>624</v>
      </c>
      <c r="F208" s="6">
        <v>52783096</v>
      </c>
      <c r="G208" s="6" t="s">
        <v>625</v>
      </c>
      <c r="H208" s="11" t="s">
        <v>618</v>
      </c>
      <c r="I208" s="12" t="s">
        <v>59</v>
      </c>
      <c r="J208" s="13" t="s">
        <v>60</v>
      </c>
      <c r="K208" s="14">
        <v>4956534</v>
      </c>
      <c r="L208" s="14" t="s">
        <v>865</v>
      </c>
      <c r="M208" s="15">
        <v>8</v>
      </c>
      <c r="N208" s="14">
        <v>39652272</v>
      </c>
      <c r="O208" s="17" t="s">
        <v>560</v>
      </c>
      <c r="P208" s="17" t="str">
        <f>VLOOKUP(A208,[1]DOP!B$2:N$274,13,0)</f>
        <v>JOSE</v>
      </c>
      <c r="Q208" s="7" t="s">
        <v>61</v>
      </c>
      <c r="R208" s="7">
        <v>0</v>
      </c>
    </row>
    <row r="209" spans="1:18" ht="15.95" hidden="1" customHeight="1" x14ac:dyDescent="0.25">
      <c r="A209" s="8" t="s">
        <v>626</v>
      </c>
      <c r="B209" s="9" t="s">
        <v>556</v>
      </c>
      <c r="C209" s="42" t="s">
        <v>556</v>
      </c>
      <c r="D209" s="6"/>
      <c r="E209" s="40" t="s">
        <v>247</v>
      </c>
      <c r="F209" s="6">
        <v>1030638630</v>
      </c>
      <c r="G209" s="6" t="s">
        <v>625</v>
      </c>
      <c r="H209" s="11" t="s">
        <v>618</v>
      </c>
      <c r="I209" s="12" t="s">
        <v>59</v>
      </c>
      <c r="J209" s="13" t="s">
        <v>60</v>
      </c>
      <c r="K209" s="14">
        <v>4956534</v>
      </c>
      <c r="L209" s="14" t="s">
        <v>865</v>
      </c>
      <c r="M209" s="15">
        <v>8</v>
      </c>
      <c r="N209" s="14">
        <v>39652272</v>
      </c>
      <c r="O209" s="17" t="s">
        <v>560</v>
      </c>
      <c r="P209" s="17" t="str">
        <f>VLOOKUP(A209,[1]DOP!B$2:N$274,13,0)</f>
        <v>JOSE</v>
      </c>
      <c r="Q209" s="7" t="s">
        <v>61</v>
      </c>
      <c r="R209" s="7">
        <v>0</v>
      </c>
    </row>
    <row r="210" spans="1:18" ht="15.95" hidden="1" customHeight="1" x14ac:dyDescent="0.25">
      <c r="A210" s="8" t="s">
        <v>627</v>
      </c>
      <c r="B210" s="9" t="s">
        <v>556</v>
      </c>
      <c r="C210" s="42" t="s">
        <v>556</v>
      </c>
      <c r="D210" s="6"/>
      <c r="E210" s="40" t="s">
        <v>628</v>
      </c>
      <c r="F210" s="6">
        <v>1110469277</v>
      </c>
      <c r="G210" s="6" t="s">
        <v>625</v>
      </c>
      <c r="H210" s="11" t="s">
        <v>618</v>
      </c>
      <c r="I210" s="12" t="s">
        <v>59</v>
      </c>
      <c r="J210" s="13" t="s">
        <v>60</v>
      </c>
      <c r="K210" s="14">
        <v>4956534</v>
      </c>
      <c r="L210" s="14" t="s">
        <v>865</v>
      </c>
      <c r="M210" s="15">
        <v>8</v>
      </c>
      <c r="N210" s="14">
        <v>39652272</v>
      </c>
      <c r="O210" s="17" t="s">
        <v>560</v>
      </c>
      <c r="P210" s="17" t="str">
        <f>VLOOKUP(A210,[1]DOP!B$2:N$274,13,0)</f>
        <v>JOSE</v>
      </c>
      <c r="Q210" s="7" t="s">
        <v>61</v>
      </c>
      <c r="R210" s="7">
        <v>0</v>
      </c>
    </row>
    <row r="211" spans="1:18" ht="15.95" hidden="1" customHeight="1" x14ac:dyDescent="0.25">
      <c r="A211" s="8" t="s">
        <v>629</v>
      </c>
      <c r="B211" s="9" t="s">
        <v>556</v>
      </c>
      <c r="C211" s="42" t="s">
        <v>556</v>
      </c>
      <c r="D211" s="6"/>
      <c r="E211" s="40" t="s">
        <v>630</v>
      </c>
      <c r="F211" s="6">
        <v>1019036660</v>
      </c>
      <c r="G211" s="6" t="s">
        <v>625</v>
      </c>
      <c r="H211" s="11" t="s">
        <v>618</v>
      </c>
      <c r="I211" s="12" t="s">
        <v>59</v>
      </c>
      <c r="J211" s="13" t="s">
        <v>60</v>
      </c>
      <c r="K211" s="14">
        <v>4956534</v>
      </c>
      <c r="L211" s="14" t="s">
        <v>865</v>
      </c>
      <c r="M211" s="15">
        <v>8</v>
      </c>
      <c r="N211" s="14">
        <v>39652272</v>
      </c>
      <c r="O211" s="17" t="s">
        <v>560</v>
      </c>
      <c r="P211" s="17" t="str">
        <f>VLOOKUP(A211,[1]DOP!B$2:N$274,13,0)</f>
        <v>JOSE</v>
      </c>
      <c r="Q211" s="7" t="s">
        <v>61</v>
      </c>
      <c r="R211" s="7">
        <v>0</v>
      </c>
    </row>
    <row r="212" spans="1:18" ht="15.95" hidden="1" customHeight="1" x14ac:dyDescent="0.25">
      <c r="A212" s="8" t="s">
        <v>631</v>
      </c>
      <c r="B212" s="9" t="s">
        <v>556</v>
      </c>
      <c r="C212" s="42" t="s">
        <v>556</v>
      </c>
      <c r="D212" s="6"/>
      <c r="E212" s="40" t="s">
        <v>632</v>
      </c>
      <c r="F212" s="6">
        <v>1013602731</v>
      </c>
      <c r="G212" s="6" t="s">
        <v>625</v>
      </c>
      <c r="H212" s="11" t="s">
        <v>618</v>
      </c>
      <c r="I212" s="12" t="s">
        <v>59</v>
      </c>
      <c r="J212" s="13" t="s">
        <v>60</v>
      </c>
      <c r="K212" s="14">
        <v>4956534</v>
      </c>
      <c r="L212" s="14" t="s">
        <v>865</v>
      </c>
      <c r="M212" s="15">
        <v>8</v>
      </c>
      <c r="N212" s="14">
        <v>39652272</v>
      </c>
      <c r="O212" s="17" t="s">
        <v>560</v>
      </c>
      <c r="P212" s="17" t="str">
        <f>VLOOKUP(A212,[1]DOP!B$2:N$274,13,0)</f>
        <v>JOSE</v>
      </c>
      <c r="Q212" s="7" t="s">
        <v>61</v>
      </c>
      <c r="R212" s="7">
        <v>0</v>
      </c>
    </row>
    <row r="213" spans="1:18" ht="15.95" hidden="1" customHeight="1" x14ac:dyDescent="0.2">
      <c r="A213" s="8" t="s">
        <v>633</v>
      </c>
      <c r="B213" s="9" t="s">
        <v>556</v>
      </c>
      <c r="C213" s="42" t="s">
        <v>556</v>
      </c>
      <c r="D213" s="6"/>
      <c r="E213" s="40" t="s">
        <v>634</v>
      </c>
      <c r="F213" s="6">
        <v>1101177078</v>
      </c>
      <c r="G213" s="6" t="s">
        <v>635</v>
      </c>
      <c r="H213" s="11" t="s">
        <v>599</v>
      </c>
      <c r="I213" s="12" t="s">
        <v>72</v>
      </c>
      <c r="J213" s="13" t="s">
        <v>73</v>
      </c>
      <c r="K213" s="14">
        <v>6345287</v>
      </c>
      <c r="L213" s="14" t="s">
        <v>842</v>
      </c>
      <c r="M213" s="15">
        <v>8</v>
      </c>
      <c r="N213" s="14">
        <v>50762296</v>
      </c>
      <c r="O213" s="17" t="s">
        <v>560</v>
      </c>
      <c r="P213" s="17" t="str">
        <f>VLOOKUP(A213,[1]DOP!B$2:N$274,13,0)</f>
        <v>JOSE</v>
      </c>
      <c r="Q213" s="7" t="s">
        <v>61</v>
      </c>
      <c r="R213" s="7">
        <v>0</v>
      </c>
    </row>
    <row r="214" spans="1:18" ht="15.95" hidden="1" customHeight="1" x14ac:dyDescent="0.2">
      <c r="A214" s="8" t="s">
        <v>636</v>
      </c>
      <c r="B214" s="9" t="s">
        <v>556</v>
      </c>
      <c r="C214" s="42" t="s">
        <v>556</v>
      </c>
      <c r="D214" s="6"/>
      <c r="E214" s="40" t="s">
        <v>637</v>
      </c>
      <c r="F214" s="6">
        <v>1022341985</v>
      </c>
      <c r="G214" s="6" t="s">
        <v>638</v>
      </c>
      <c r="H214" s="11" t="s">
        <v>599</v>
      </c>
      <c r="I214" s="12" t="s">
        <v>72</v>
      </c>
      <c r="J214" s="13" t="s">
        <v>73</v>
      </c>
      <c r="K214" s="14">
        <v>6345287</v>
      </c>
      <c r="L214" s="14" t="s">
        <v>842</v>
      </c>
      <c r="M214" s="15">
        <v>8</v>
      </c>
      <c r="N214" s="14">
        <v>50762296</v>
      </c>
      <c r="O214" s="17" t="s">
        <v>560</v>
      </c>
      <c r="P214" s="17" t="str">
        <f>VLOOKUP(A214,[1]DOP!B$2:N$274,13,0)</f>
        <v>JOSE</v>
      </c>
      <c r="Q214" s="7" t="s">
        <v>61</v>
      </c>
      <c r="R214" s="7">
        <v>0</v>
      </c>
    </row>
    <row r="215" spans="1:18" ht="15.95" hidden="1" customHeight="1" x14ac:dyDescent="0.2">
      <c r="A215" s="8" t="s">
        <v>639</v>
      </c>
      <c r="B215" s="9" t="s">
        <v>556</v>
      </c>
      <c r="C215" s="42" t="s">
        <v>556</v>
      </c>
      <c r="D215" s="6"/>
      <c r="E215" s="40" t="s">
        <v>640</v>
      </c>
      <c r="F215" s="6">
        <v>2235492</v>
      </c>
      <c r="G215" s="6" t="s">
        <v>641</v>
      </c>
      <c r="H215" s="11" t="s">
        <v>642</v>
      </c>
      <c r="I215" s="12" t="s">
        <v>49</v>
      </c>
      <c r="J215" s="13" t="s">
        <v>50</v>
      </c>
      <c r="K215" s="14">
        <v>11502542</v>
      </c>
      <c r="L215" s="14" t="s">
        <v>860</v>
      </c>
      <c r="M215" s="15">
        <v>8</v>
      </c>
      <c r="N215" s="14">
        <v>92020336</v>
      </c>
      <c r="O215" s="17" t="s">
        <v>560</v>
      </c>
      <c r="P215" s="17" t="str">
        <f>VLOOKUP(A215,[1]DOP!B$2:N$274,13,0)</f>
        <v>MARIA CAROLINA</v>
      </c>
      <c r="Q215" s="7" t="s">
        <v>61</v>
      </c>
      <c r="R215" s="7">
        <v>0</v>
      </c>
    </row>
    <row r="216" spans="1:18" ht="15.95" hidden="1" customHeight="1" x14ac:dyDescent="0.2">
      <c r="A216" s="8" t="s">
        <v>643</v>
      </c>
      <c r="B216" s="9" t="s">
        <v>556</v>
      </c>
      <c r="C216" s="42" t="s">
        <v>556</v>
      </c>
      <c r="D216" s="6"/>
      <c r="E216" s="40" t="s">
        <v>644</v>
      </c>
      <c r="F216" s="6">
        <v>80829273</v>
      </c>
      <c r="G216" s="6" t="s">
        <v>645</v>
      </c>
      <c r="H216" s="11" t="s">
        <v>646</v>
      </c>
      <c r="I216" s="12" t="s">
        <v>83</v>
      </c>
      <c r="J216" s="13" t="s">
        <v>84</v>
      </c>
      <c r="K216" s="14">
        <v>5217406</v>
      </c>
      <c r="L216" s="14" t="s">
        <v>878</v>
      </c>
      <c r="M216" s="15">
        <v>8</v>
      </c>
      <c r="N216" s="14">
        <v>41739248</v>
      </c>
      <c r="O216" s="17" t="s">
        <v>560</v>
      </c>
      <c r="P216" s="17" t="str">
        <f>VLOOKUP(A216,[1]DOP!B$2:N$274,13,0)</f>
        <v>JOSE</v>
      </c>
      <c r="Q216" s="7" t="s">
        <v>61</v>
      </c>
      <c r="R216" s="7">
        <v>0</v>
      </c>
    </row>
    <row r="217" spans="1:18" ht="15.95" hidden="1" customHeight="1" x14ac:dyDescent="0.2">
      <c r="A217" s="8" t="s">
        <v>647</v>
      </c>
      <c r="B217" s="9" t="s">
        <v>556</v>
      </c>
      <c r="C217" s="42" t="s">
        <v>556</v>
      </c>
      <c r="D217" s="6"/>
      <c r="E217" s="40" t="s">
        <v>648</v>
      </c>
      <c r="F217" s="6">
        <v>80172244</v>
      </c>
      <c r="G217" s="6" t="s">
        <v>645</v>
      </c>
      <c r="H217" s="11" t="s">
        <v>646</v>
      </c>
      <c r="I217" s="12" t="s">
        <v>83</v>
      </c>
      <c r="J217" s="13" t="s">
        <v>84</v>
      </c>
      <c r="K217" s="14">
        <v>5217406</v>
      </c>
      <c r="L217" s="14" t="s">
        <v>878</v>
      </c>
      <c r="M217" s="15">
        <v>8</v>
      </c>
      <c r="N217" s="14">
        <v>41739248</v>
      </c>
      <c r="O217" s="17" t="s">
        <v>560</v>
      </c>
      <c r="P217" s="17" t="str">
        <f>VLOOKUP(A217,[1]DOP!B$2:N$274,13,0)</f>
        <v>JOSE</v>
      </c>
      <c r="R217" s="7">
        <v>0</v>
      </c>
    </row>
    <row r="218" spans="1:18" ht="15.95" customHeight="1" x14ac:dyDescent="0.2">
      <c r="A218" s="8" t="s">
        <v>649</v>
      </c>
      <c r="B218" s="9" t="s">
        <v>650</v>
      </c>
      <c r="C218" s="42" t="s">
        <v>651</v>
      </c>
      <c r="D218" s="23"/>
      <c r="E218" s="40" t="s">
        <v>652</v>
      </c>
      <c r="F218" s="6">
        <v>80927039</v>
      </c>
      <c r="G218" s="6" t="s">
        <v>653</v>
      </c>
      <c r="H218" s="11" t="s">
        <v>654</v>
      </c>
      <c r="I218" s="12" t="s">
        <v>83</v>
      </c>
      <c r="J218" s="13" t="s">
        <v>84</v>
      </c>
      <c r="K218" s="14">
        <v>6043827</v>
      </c>
      <c r="L218" s="14" t="s">
        <v>879</v>
      </c>
      <c r="M218" s="15">
        <v>8</v>
      </c>
      <c r="N218" s="14">
        <v>48350616</v>
      </c>
      <c r="O218" s="17" t="s">
        <v>655</v>
      </c>
      <c r="P218" s="17" t="str">
        <f>VLOOKUP(A218,[1]DOP!B$2:N$274,13,0)</f>
        <v>DIEGO</v>
      </c>
      <c r="Q218" s="7" t="s">
        <v>61</v>
      </c>
      <c r="R218" s="7" t="s">
        <v>35</v>
      </c>
    </row>
    <row r="219" spans="1:18" ht="15.95" hidden="1" customHeight="1" x14ac:dyDescent="0.2">
      <c r="A219" s="8" t="s">
        <v>656</v>
      </c>
      <c r="B219" s="9" t="s">
        <v>650</v>
      </c>
      <c r="C219" s="42" t="s">
        <v>650</v>
      </c>
      <c r="D219" s="23"/>
      <c r="E219" s="40" t="s">
        <v>657</v>
      </c>
      <c r="F219" s="6">
        <v>1110535710</v>
      </c>
      <c r="G219" s="6" t="s">
        <v>658</v>
      </c>
      <c r="H219" s="11" t="s">
        <v>659</v>
      </c>
      <c r="I219" s="12" t="s">
        <v>49</v>
      </c>
      <c r="J219" s="13" t="s">
        <v>50</v>
      </c>
      <c r="K219" s="14">
        <v>11269125</v>
      </c>
      <c r="L219" s="14" t="s">
        <v>869</v>
      </c>
      <c r="M219" s="15">
        <v>8</v>
      </c>
      <c r="N219" s="14">
        <v>90153000</v>
      </c>
      <c r="O219" s="17" t="s">
        <v>655</v>
      </c>
      <c r="P219" s="17" t="str">
        <f>VLOOKUP(A219,[1]DOP!B$2:N$274,13,0)</f>
        <v>DIEGO</v>
      </c>
      <c r="Q219" s="7" t="s">
        <v>61</v>
      </c>
      <c r="R219" s="7">
        <v>0</v>
      </c>
    </row>
    <row r="220" spans="1:18" ht="15.95" hidden="1" customHeight="1" x14ac:dyDescent="0.2">
      <c r="A220" s="8" t="s">
        <v>660</v>
      </c>
      <c r="B220" s="9" t="s">
        <v>650</v>
      </c>
      <c r="C220" s="42" t="s">
        <v>650</v>
      </c>
      <c r="D220" s="23"/>
      <c r="E220" s="40" t="s">
        <v>661</v>
      </c>
      <c r="F220" s="6">
        <v>1020771512</v>
      </c>
      <c r="G220" s="6" t="s">
        <v>662</v>
      </c>
      <c r="H220" s="11" t="s">
        <v>663</v>
      </c>
      <c r="I220" s="12" t="s">
        <v>305</v>
      </c>
      <c r="J220" s="13" t="s">
        <v>306</v>
      </c>
      <c r="K220" s="14">
        <v>7357049</v>
      </c>
      <c r="L220" s="14" t="s">
        <v>867</v>
      </c>
      <c r="M220" s="15">
        <v>8</v>
      </c>
      <c r="N220" s="14">
        <v>58856392</v>
      </c>
      <c r="O220" s="17" t="s">
        <v>655</v>
      </c>
      <c r="P220" s="17" t="str">
        <f>VLOOKUP(A220,[1]DOP!B$2:N$274,13,0)</f>
        <v>DIEGO</v>
      </c>
      <c r="Q220" s="7" t="s">
        <v>61</v>
      </c>
      <c r="R220" s="7">
        <v>0</v>
      </c>
    </row>
    <row r="221" spans="1:18" ht="15.95" hidden="1" customHeight="1" x14ac:dyDescent="0.2">
      <c r="A221" s="8" t="s">
        <v>664</v>
      </c>
      <c r="B221" s="9" t="s">
        <v>650</v>
      </c>
      <c r="C221" s="42" t="s">
        <v>650</v>
      </c>
      <c r="D221" s="23"/>
      <c r="E221" s="40" t="s">
        <v>665</v>
      </c>
      <c r="F221" s="6">
        <v>1030672895</v>
      </c>
      <c r="G221" s="6" t="s">
        <v>662</v>
      </c>
      <c r="H221" s="11" t="s">
        <v>663</v>
      </c>
      <c r="I221" s="12" t="s">
        <v>305</v>
      </c>
      <c r="J221" s="13" t="s">
        <v>306</v>
      </c>
      <c r="K221" s="14">
        <v>7357049</v>
      </c>
      <c r="L221" s="14" t="s">
        <v>867</v>
      </c>
      <c r="M221" s="15">
        <v>8</v>
      </c>
      <c r="N221" s="14">
        <v>58856392</v>
      </c>
      <c r="O221" s="17" t="s">
        <v>655</v>
      </c>
      <c r="P221" s="17" t="str">
        <f>VLOOKUP(A221,[1]DOP!B$2:N$274,13,0)</f>
        <v>DIEGO</v>
      </c>
      <c r="Q221" s="7" t="s">
        <v>61</v>
      </c>
      <c r="R221" s="7">
        <v>0</v>
      </c>
    </row>
    <row r="222" spans="1:18" ht="15.95" hidden="1" customHeight="1" x14ac:dyDescent="0.2">
      <c r="A222" s="8" t="s">
        <v>666</v>
      </c>
      <c r="B222" s="9" t="s">
        <v>650</v>
      </c>
      <c r="C222" s="42" t="s">
        <v>650</v>
      </c>
      <c r="D222" s="23"/>
      <c r="E222" s="40" t="s">
        <v>667</v>
      </c>
      <c r="F222" s="6">
        <v>1052394301</v>
      </c>
      <c r="G222" s="6" t="s">
        <v>662</v>
      </c>
      <c r="H222" s="11" t="s">
        <v>663</v>
      </c>
      <c r="I222" s="12" t="s">
        <v>72</v>
      </c>
      <c r="J222" s="13" t="s">
        <v>73</v>
      </c>
      <c r="K222" s="14">
        <v>6345287</v>
      </c>
      <c r="L222" s="14" t="s">
        <v>842</v>
      </c>
      <c r="M222" s="15">
        <v>8</v>
      </c>
      <c r="N222" s="14">
        <v>50762296</v>
      </c>
      <c r="O222" s="17" t="s">
        <v>655</v>
      </c>
      <c r="P222" s="17" t="str">
        <f>VLOOKUP(A222,[1]DOP!B$2:N$274,13,0)</f>
        <v>DIEGO</v>
      </c>
      <c r="Q222" s="7" t="s">
        <v>61</v>
      </c>
      <c r="R222" s="7">
        <v>0</v>
      </c>
    </row>
    <row r="223" spans="1:18" ht="15.95" hidden="1" customHeight="1" x14ac:dyDescent="0.2">
      <c r="A223" s="8" t="s">
        <v>668</v>
      </c>
      <c r="B223" s="9" t="s">
        <v>650</v>
      </c>
      <c r="C223" s="42" t="s">
        <v>650</v>
      </c>
      <c r="D223" s="23"/>
      <c r="E223" s="40" t="s">
        <v>669</v>
      </c>
      <c r="F223" s="6">
        <v>74184045</v>
      </c>
      <c r="G223" s="6" t="s">
        <v>670</v>
      </c>
      <c r="H223" s="11" t="s">
        <v>671</v>
      </c>
      <c r="I223" s="12" t="s">
        <v>23</v>
      </c>
      <c r="J223" s="13" t="s">
        <v>24</v>
      </c>
      <c r="K223" s="14">
        <v>13751340</v>
      </c>
      <c r="L223" s="14" t="s">
        <v>876</v>
      </c>
      <c r="M223" s="15">
        <v>8</v>
      </c>
      <c r="N223" s="14">
        <v>110010720</v>
      </c>
      <c r="O223" s="17" t="s">
        <v>655</v>
      </c>
      <c r="P223" s="17" t="str">
        <f>VLOOKUP(A223,[1]DOP!B$2:N$274,13,0)</f>
        <v>DIEGO</v>
      </c>
      <c r="Q223" s="7" t="s">
        <v>61</v>
      </c>
      <c r="R223" s="7">
        <v>0</v>
      </c>
    </row>
    <row r="224" spans="1:18" ht="15.95" hidden="1" customHeight="1" x14ac:dyDescent="0.2">
      <c r="A224" s="8" t="s">
        <v>672</v>
      </c>
      <c r="B224" s="9" t="s">
        <v>650</v>
      </c>
      <c r="C224" s="42" t="s">
        <v>650</v>
      </c>
      <c r="D224" s="23"/>
      <c r="E224" s="40" t="s">
        <v>673</v>
      </c>
      <c r="F224" s="6">
        <v>1030542928</v>
      </c>
      <c r="G224" s="6" t="s">
        <v>674</v>
      </c>
      <c r="H224" s="11" t="s">
        <v>675</v>
      </c>
      <c r="I224" s="12" t="s">
        <v>305</v>
      </c>
      <c r="J224" s="13" t="s">
        <v>306</v>
      </c>
      <c r="K224" s="14">
        <v>7357049</v>
      </c>
      <c r="L224" s="14" t="s">
        <v>867</v>
      </c>
      <c r="M224" s="15">
        <v>8</v>
      </c>
      <c r="N224" s="14">
        <v>58856392</v>
      </c>
      <c r="O224" s="17" t="s">
        <v>655</v>
      </c>
      <c r="P224" s="17" t="str">
        <f>VLOOKUP(A224,[1]DOP!B$2:N$274,13,0)</f>
        <v>DIEGO</v>
      </c>
      <c r="Q224" s="7" t="s">
        <v>61</v>
      </c>
      <c r="R224" s="7">
        <v>0</v>
      </c>
    </row>
    <row r="225" spans="1:18" ht="15.95" hidden="1" customHeight="1" x14ac:dyDescent="0.2">
      <c r="A225" s="8" t="s">
        <v>676</v>
      </c>
      <c r="B225" s="9" t="s">
        <v>650</v>
      </c>
      <c r="C225" s="42" t="s">
        <v>650</v>
      </c>
      <c r="D225" s="23"/>
      <c r="E225" s="40" t="s">
        <v>677</v>
      </c>
      <c r="F225" s="6">
        <v>52126325</v>
      </c>
      <c r="G225" s="6" t="s">
        <v>674</v>
      </c>
      <c r="H225" s="11" t="s">
        <v>675</v>
      </c>
      <c r="I225" s="12" t="s">
        <v>305</v>
      </c>
      <c r="J225" s="13" t="s">
        <v>306</v>
      </c>
      <c r="K225" s="14">
        <v>7357049</v>
      </c>
      <c r="L225" s="14" t="s">
        <v>867</v>
      </c>
      <c r="M225" s="15">
        <v>8</v>
      </c>
      <c r="N225" s="14">
        <v>58856392</v>
      </c>
      <c r="O225" s="17" t="s">
        <v>655</v>
      </c>
      <c r="P225" s="17" t="str">
        <f>VLOOKUP(A225,[1]DOP!B$2:N$274,13,0)</f>
        <v>DIEGO</v>
      </c>
      <c r="Q225" s="7" t="s">
        <v>61</v>
      </c>
      <c r="R225" s="7">
        <v>0</v>
      </c>
    </row>
    <row r="226" spans="1:18" ht="15.95" hidden="1" customHeight="1" x14ac:dyDescent="0.2">
      <c r="A226" s="8" t="s">
        <v>678</v>
      </c>
      <c r="B226" s="9" t="s">
        <v>650</v>
      </c>
      <c r="C226" s="42" t="s">
        <v>650</v>
      </c>
      <c r="D226" s="23"/>
      <c r="E226" s="40" t="s">
        <v>679</v>
      </c>
      <c r="F226" s="6">
        <v>52351045</v>
      </c>
      <c r="G226" s="6" t="s">
        <v>674</v>
      </c>
      <c r="H226" s="11" t="s">
        <v>675</v>
      </c>
      <c r="I226" s="12" t="s">
        <v>305</v>
      </c>
      <c r="J226" s="13" t="s">
        <v>306</v>
      </c>
      <c r="K226" s="14">
        <v>7357049</v>
      </c>
      <c r="L226" s="14" t="s">
        <v>867</v>
      </c>
      <c r="M226" s="15">
        <v>8</v>
      </c>
      <c r="N226" s="14">
        <v>58856392</v>
      </c>
      <c r="O226" s="17" t="s">
        <v>655</v>
      </c>
      <c r="P226" s="17" t="str">
        <f>VLOOKUP(A226,[1]DOP!B$2:N$274,13,0)</f>
        <v>DIEGO</v>
      </c>
      <c r="Q226" s="7" t="s">
        <v>61</v>
      </c>
      <c r="R226" s="7">
        <v>0</v>
      </c>
    </row>
    <row r="227" spans="1:18" ht="15.95" hidden="1" customHeight="1" x14ac:dyDescent="0.2">
      <c r="A227" s="8" t="s">
        <v>680</v>
      </c>
      <c r="B227" s="9" t="s">
        <v>650</v>
      </c>
      <c r="C227" s="42" t="s">
        <v>650</v>
      </c>
      <c r="D227" s="23"/>
      <c r="E227" s="40" t="s">
        <v>681</v>
      </c>
      <c r="F227" s="6">
        <v>1032356824</v>
      </c>
      <c r="G227" s="6" t="s">
        <v>674</v>
      </c>
      <c r="H227" s="11" t="s">
        <v>675</v>
      </c>
      <c r="I227" s="12" t="s">
        <v>305</v>
      </c>
      <c r="J227" s="13" t="s">
        <v>306</v>
      </c>
      <c r="K227" s="14">
        <v>7357049</v>
      </c>
      <c r="L227" s="14" t="s">
        <v>867</v>
      </c>
      <c r="M227" s="15">
        <v>8</v>
      </c>
      <c r="N227" s="14">
        <v>58856392</v>
      </c>
      <c r="O227" s="17" t="s">
        <v>655</v>
      </c>
      <c r="P227" s="17" t="str">
        <f>VLOOKUP(A227,[1]DOP!B$2:N$274,13,0)</f>
        <v>DIEGO</v>
      </c>
      <c r="Q227" s="7" t="s">
        <v>61</v>
      </c>
      <c r="R227" s="7">
        <v>0</v>
      </c>
    </row>
    <row r="228" spans="1:18" ht="15.95" hidden="1" customHeight="1" x14ac:dyDescent="0.2">
      <c r="A228" s="8" t="s">
        <v>682</v>
      </c>
      <c r="B228" s="9" t="s">
        <v>650</v>
      </c>
      <c r="C228" s="42" t="s">
        <v>650</v>
      </c>
      <c r="D228" s="23"/>
      <c r="E228" s="40" t="s">
        <v>683</v>
      </c>
      <c r="F228" s="6">
        <v>1032393154</v>
      </c>
      <c r="G228" s="6" t="s">
        <v>674</v>
      </c>
      <c r="H228" s="11" t="s">
        <v>675</v>
      </c>
      <c r="I228" s="12" t="s">
        <v>305</v>
      </c>
      <c r="J228" s="13" t="s">
        <v>306</v>
      </c>
      <c r="K228" s="14">
        <v>7357049</v>
      </c>
      <c r="L228" s="14" t="s">
        <v>867</v>
      </c>
      <c r="M228" s="15">
        <v>8</v>
      </c>
      <c r="N228" s="14">
        <v>58856392</v>
      </c>
      <c r="O228" s="17" t="s">
        <v>655</v>
      </c>
      <c r="P228" s="17" t="str">
        <f>VLOOKUP(A228,[1]DOP!B$2:N$274,13,0)</f>
        <v>DIEGO</v>
      </c>
      <c r="Q228" s="7" t="s">
        <v>61</v>
      </c>
      <c r="R228" s="7">
        <v>0</v>
      </c>
    </row>
    <row r="229" spans="1:18" ht="15.95" hidden="1" customHeight="1" x14ac:dyDescent="0.2">
      <c r="A229" s="8" t="s">
        <v>684</v>
      </c>
      <c r="B229" s="9" t="s">
        <v>650</v>
      </c>
      <c r="C229" s="42" t="s">
        <v>650</v>
      </c>
      <c r="D229" s="23"/>
      <c r="E229" s="40" t="s">
        <v>685</v>
      </c>
      <c r="F229" s="6">
        <v>1032408322</v>
      </c>
      <c r="G229" s="6" t="s">
        <v>674</v>
      </c>
      <c r="H229" s="11" t="s">
        <v>675</v>
      </c>
      <c r="I229" s="12" t="s">
        <v>305</v>
      </c>
      <c r="J229" s="13" t="s">
        <v>306</v>
      </c>
      <c r="K229" s="14">
        <v>7357049</v>
      </c>
      <c r="L229" s="14" t="s">
        <v>867</v>
      </c>
      <c r="M229" s="15">
        <v>8</v>
      </c>
      <c r="N229" s="14">
        <v>58856392</v>
      </c>
      <c r="O229" s="17" t="s">
        <v>655</v>
      </c>
      <c r="P229" s="17" t="str">
        <f>VLOOKUP(A229,[1]DOP!B$2:N$274,13,0)</f>
        <v>DIEGO</v>
      </c>
      <c r="Q229" s="7" t="s">
        <v>61</v>
      </c>
      <c r="R229" s="7">
        <v>0</v>
      </c>
    </row>
    <row r="230" spans="1:18" ht="15.95" hidden="1" customHeight="1" x14ac:dyDescent="0.2">
      <c r="A230" s="8" t="s">
        <v>686</v>
      </c>
      <c r="B230" s="9" t="s">
        <v>650</v>
      </c>
      <c r="C230" s="42" t="s">
        <v>650</v>
      </c>
      <c r="D230" s="23"/>
      <c r="E230" s="40" t="s">
        <v>687</v>
      </c>
      <c r="F230" s="6">
        <v>52904856</v>
      </c>
      <c r="G230" s="6" t="s">
        <v>688</v>
      </c>
      <c r="H230" s="11" t="s">
        <v>675</v>
      </c>
      <c r="I230" s="12" t="s">
        <v>305</v>
      </c>
      <c r="J230" s="13" t="s">
        <v>306</v>
      </c>
      <c r="K230" s="14">
        <v>7357049</v>
      </c>
      <c r="L230" s="14" t="s">
        <v>867</v>
      </c>
      <c r="M230" s="15">
        <v>8</v>
      </c>
      <c r="N230" s="14">
        <v>58856392</v>
      </c>
      <c r="O230" s="17" t="s">
        <v>655</v>
      </c>
      <c r="P230" s="17" t="str">
        <f>VLOOKUP(A230,[1]DOP!B$2:N$274,13,0)</f>
        <v>DIEGO</v>
      </c>
      <c r="Q230" s="7" t="s">
        <v>61</v>
      </c>
      <c r="R230" s="7">
        <v>0</v>
      </c>
    </row>
    <row r="231" spans="1:18" ht="15.95" hidden="1" customHeight="1" x14ac:dyDescent="0.2">
      <c r="A231" s="8" t="s">
        <v>689</v>
      </c>
      <c r="B231" s="9" t="s">
        <v>650</v>
      </c>
      <c r="C231" s="42" t="s">
        <v>650</v>
      </c>
      <c r="D231" s="23"/>
      <c r="E231" s="40" t="s">
        <v>690</v>
      </c>
      <c r="F231" s="6">
        <v>1003823996</v>
      </c>
      <c r="G231" s="6" t="s">
        <v>691</v>
      </c>
      <c r="H231" s="11" t="s">
        <v>692</v>
      </c>
      <c r="I231" s="12" t="s">
        <v>59</v>
      </c>
      <c r="J231" s="13" t="s">
        <v>60</v>
      </c>
      <c r="K231" s="14">
        <v>3750345</v>
      </c>
      <c r="L231" s="14" t="s">
        <v>840</v>
      </c>
      <c r="M231" s="15">
        <v>8</v>
      </c>
      <c r="N231" s="14">
        <v>30002760</v>
      </c>
      <c r="O231" s="17" t="s">
        <v>655</v>
      </c>
      <c r="P231" s="17" t="str">
        <f>VLOOKUP(A231,[1]DOP!B$2:N$274,13,0)</f>
        <v>DIEGO</v>
      </c>
      <c r="Q231" s="7" t="s">
        <v>61</v>
      </c>
      <c r="R231" s="7">
        <v>0</v>
      </c>
    </row>
    <row r="232" spans="1:18" ht="15.95" hidden="1" customHeight="1" x14ac:dyDescent="0.2">
      <c r="A232" s="8" t="s">
        <v>693</v>
      </c>
      <c r="B232" s="9" t="s">
        <v>650</v>
      </c>
      <c r="C232" s="42" t="s">
        <v>650</v>
      </c>
      <c r="D232" s="23"/>
      <c r="E232" s="40" t="s">
        <v>694</v>
      </c>
      <c r="F232" s="6">
        <v>1014308340</v>
      </c>
      <c r="G232" s="6" t="s">
        <v>688</v>
      </c>
      <c r="H232" s="11" t="s">
        <v>695</v>
      </c>
      <c r="I232" s="12" t="s">
        <v>66</v>
      </c>
      <c r="J232" s="13" t="s">
        <v>67</v>
      </c>
      <c r="K232" s="14">
        <v>6043827</v>
      </c>
      <c r="L232" s="14" t="s">
        <v>841</v>
      </c>
      <c r="M232" s="15">
        <v>8</v>
      </c>
      <c r="N232" s="14">
        <v>48350616</v>
      </c>
      <c r="O232" s="17" t="s">
        <v>655</v>
      </c>
      <c r="P232" s="17" t="str">
        <f>VLOOKUP(A232,[1]DOP!B$2:N$274,13,0)</f>
        <v>DIEGO</v>
      </c>
      <c r="Q232" s="7" t="s">
        <v>61</v>
      </c>
      <c r="R232" s="7">
        <v>0</v>
      </c>
    </row>
    <row r="233" spans="1:18" ht="15.95" hidden="1" customHeight="1" x14ac:dyDescent="0.2">
      <c r="A233" s="8" t="s">
        <v>696</v>
      </c>
      <c r="B233" s="9" t="s">
        <v>650</v>
      </c>
      <c r="C233" s="42" t="s">
        <v>650</v>
      </c>
      <c r="D233" s="6"/>
      <c r="E233" s="40" t="s">
        <v>697</v>
      </c>
      <c r="F233" s="6"/>
      <c r="G233" s="6" t="s">
        <v>674</v>
      </c>
      <c r="H233" s="11" t="s">
        <v>675</v>
      </c>
      <c r="I233" s="12" t="s">
        <v>305</v>
      </c>
      <c r="J233" s="13" t="s">
        <v>306</v>
      </c>
      <c r="K233" s="14">
        <v>7357049</v>
      </c>
      <c r="L233" s="14" t="s">
        <v>867</v>
      </c>
      <c r="M233" s="15">
        <v>8</v>
      </c>
      <c r="N233" s="14">
        <v>58856392</v>
      </c>
      <c r="O233" s="17" t="s">
        <v>655</v>
      </c>
      <c r="P233" s="17" t="str">
        <f>VLOOKUP(A233,[1]DOP!B$2:N$274,13,0)</f>
        <v>DIEGO</v>
      </c>
      <c r="R233" s="7" t="e">
        <v>#N/A</v>
      </c>
    </row>
    <row r="234" spans="1:18" ht="15.95" hidden="1" customHeight="1" x14ac:dyDescent="0.2">
      <c r="A234" s="8" t="s">
        <v>698</v>
      </c>
      <c r="B234" s="9" t="s">
        <v>650</v>
      </c>
      <c r="C234" s="42" t="s">
        <v>650</v>
      </c>
      <c r="D234" s="6"/>
      <c r="E234" s="40" t="s">
        <v>699</v>
      </c>
      <c r="F234" s="6"/>
      <c r="G234" s="6" t="s">
        <v>674</v>
      </c>
      <c r="H234" s="11" t="s">
        <v>675</v>
      </c>
      <c r="I234" s="12" t="s">
        <v>305</v>
      </c>
      <c r="J234" s="13" t="s">
        <v>306</v>
      </c>
      <c r="K234" s="14">
        <v>7357049</v>
      </c>
      <c r="L234" s="14" t="s">
        <v>867</v>
      </c>
      <c r="M234" s="15">
        <v>8</v>
      </c>
      <c r="N234" s="14">
        <v>58856392</v>
      </c>
      <c r="O234" s="17" t="s">
        <v>655</v>
      </c>
      <c r="P234" s="17" t="str">
        <f>VLOOKUP(A234,[1]DOP!B$2:N$274,13,0)</f>
        <v>DIEGO</v>
      </c>
      <c r="R234" s="7" t="e">
        <v>#N/A</v>
      </c>
    </row>
    <row r="235" spans="1:18" ht="15.95" hidden="1" customHeight="1" x14ac:dyDescent="0.2">
      <c r="A235" s="8" t="s">
        <v>700</v>
      </c>
      <c r="B235" s="9" t="s">
        <v>650</v>
      </c>
      <c r="C235" s="42" t="s">
        <v>650</v>
      </c>
      <c r="D235" s="6"/>
      <c r="E235" s="40" t="s">
        <v>701</v>
      </c>
      <c r="F235" s="6"/>
      <c r="G235" s="6" t="s">
        <v>674</v>
      </c>
      <c r="H235" s="11" t="s">
        <v>675</v>
      </c>
      <c r="I235" s="12" t="s">
        <v>305</v>
      </c>
      <c r="J235" s="13" t="s">
        <v>306</v>
      </c>
      <c r="K235" s="14">
        <v>7357049</v>
      </c>
      <c r="L235" s="14" t="s">
        <v>867</v>
      </c>
      <c r="M235" s="15">
        <v>8</v>
      </c>
      <c r="N235" s="14">
        <v>58856392</v>
      </c>
      <c r="O235" s="17" t="s">
        <v>655</v>
      </c>
      <c r="P235" s="17" t="str">
        <f>VLOOKUP(A235,[1]DOP!B$2:N$274,13,0)</f>
        <v>DIEGO</v>
      </c>
      <c r="R235" s="7" t="e">
        <v>#N/A</v>
      </c>
    </row>
    <row r="236" spans="1:18" ht="15.95" customHeight="1" x14ac:dyDescent="0.2">
      <c r="A236" s="8" t="s">
        <v>702</v>
      </c>
      <c r="B236" s="9" t="s">
        <v>650</v>
      </c>
      <c r="C236" s="42" t="s">
        <v>651</v>
      </c>
      <c r="D236" s="23"/>
      <c r="E236" s="40" t="s">
        <v>703</v>
      </c>
      <c r="F236" s="6">
        <v>11200136</v>
      </c>
      <c r="G236" s="6" t="s">
        <v>704</v>
      </c>
      <c r="H236" s="11" t="s">
        <v>705</v>
      </c>
      <c r="I236" s="12" t="s">
        <v>23</v>
      </c>
      <c r="J236" s="13" t="s">
        <v>24</v>
      </c>
      <c r="K236" s="14">
        <v>12665788</v>
      </c>
      <c r="L236" s="14" t="s">
        <v>880</v>
      </c>
      <c r="M236" s="15">
        <v>8</v>
      </c>
      <c r="N236" s="14">
        <v>101326304</v>
      </c>
      <c r="O236" s="17" t="s">
        <v>655</v>
      </c>
      <c r="P236" s="17" t="str">
        <f>VLOOKUP(A236,[1]DOP!B$2:N$274,13,0)</f>
        <v>DIEGO</v>
      </c>
      <c r="Q236" s="7" t="s">
        <v>61</v>
      </c>
      <c r="R236" s="7" t="s">
        <v>35</v>
      </c>
    </row>
    <row r="237" spans="1:18" ht="15.95" customHeight="1" x14ac:dyDescent="0.2">
      <c r="A237" s="8" t="s">
        <v>706</v>
      </c>
      <c r="B237" s="9" t="s">
        <v>650</v>
      </c>
      <c r="C237" s="42" t="s">
        <v>651</v>
      </c>
      <c r="D237" s="23"/>
      <c r="E237" s="40" t="s">
        <v>707</v>
      </c>
      <c r="F237" s="6">
        <v>1018455200</v>
      </c>
      <c r="G237" s="6" t="s">
        <v>708</v>
      </c>
      <c r="H237" s="11" t="s">
        <v>709</v>
      </c>
      <c r="I237" s="12" t="s">
        <v>83</v>
      </c>
      <c r="J237" s="13" t="s">
        <v>84</v>
      </c>
      <c r="K237" s="14">
        <v>5756025</v>
      </c>
      <c r="L237" s="14" t="s">
        <v>881</v>
      </c>
      <c r="M237" s="15">
        <v>8</v>
      </c>
      <c r="N237" s="14">
        <v>46048200</v>
      </c>
      <c r="O237" s="17" t="s">
        <v>655</v>
      </c>
      <c r="P237" s="17" t="str">
        <f>VLOOKUP(A237,[1]DOP!B$2:N$274,13,0)</f>
        <v>DIEGO</v>
      </c>
      <c r="Q237" s="7" t="s">
        <v>61</v>
      </c>
      <c r="R237" s="7" t="s">
        <v>35</v>
      </c>
    </row>
    <row r="238" spans="1:18" ht="15.95" customHeight="1" x14ac:dyDescent="0.2">
      <c r="A238" s="8" t="s">
        <v>710</v>
      </c>
      <c r="B238" s="9" t="s">
        <v>650</v>
      </c>
      <c r="C238" s="42" t="s">
        <v>651</v>
      </c>
      <c r="D238" s="23"/>
      <c r="E238" s="40" t="s">
        <v>247</v>
      </c>
      <c r="F238" s="6" t="s">
        <v>711</v>
      </c>
      <c r="G238" s="6" t="s">
        <v>708</v>
      </c>
      <c r="H238" s="11" t="s">
        <v>712</v>
      </c>
      <c r="I238" s="12" t="s">
        <v>83</v>
      </c>
      <c r="J238" s="13" t="s">
        <v>84</v>
      </c>
      <c r="K238" s="14">
        <v>5756025</v>
      </c>
      <c r="L238" s="14" t="s">
        <v>881</v>
      </c>
      <c r="M238" s="15">
        <v>8</v>
      </c>
      <c r="N238" s="14">
        <v>46048200</v>
      </c>
      <c r="O238" s="17" t="s">
        <v>655</v>
      </c>
      <c r="P238" s="17" t="str">
        <f>VLOOKUP(A238,[1]DOP!B$2:N$274,13,0)</f>
        <v>DIEGO</v>
      </c>
      <c r="Q238" s="7" t="s">
        <v>61</v>
      </c>
      <c r="R238" s="7" t="s">
        <v>35</v>
      </c>
    </row>
    <row r="239" spans="1:18" ht="15.95" customHeight="1" x14ac:dyDescent="0.2">
      <c r="A239" s="8" t="s">
        <v>713</v>
      </c>
      <c r="B239" s="9" t="s">
        <v>650</v>
      </c>
      <c r="C239" s="42" t="s">
        <v>651</v>
      </c>
      <c r="D239" s="23"/>
      <c r="E239" s="40" t="s">
        <v>714</v>
      </c>
      <c r="F239" s="6">
        <v>79785599</v>
      </c>
      <c r="G239" s="6" t="s">
        <v>715</v>
      </c>
      <c r="H239" s="11" t="s">
        <v>716</v>
      </c>
      <c r="I239" s="12" t="s">
        <v>126</v>
      </c>
      <c r="J239" s="13" t="s">
        <v>127</v>
      </c>
      <c r="K239" s="14">
        <v>9182250</v>
      </c>
      <c r="L239" s="14" t="s">
        <v>882</v>
      </c>
      <c r="M239" s="15">
        <v>8</v>
      </c>
      <c r="N239" s="14">
        <v>73458000</v>
      </c>
      <c r="O239" s="17" t="s">
        <v>655</v>
      </c>
      <c r="P239" s="17" t="str">
        <f>VLOOKUP(A239,[1]DOP!B$2:N$274,13,0)</f>
        <v>DIEGO</v>
      </c>
      <c r="Q239" s="7" t="s">
        <v>61</v>
      </c>
      <c r="R239" s="7">
        <v>0</v>
      </c>
    </row>
    <row r="240" spans="1:18" ht="15.95" customHeight="1" x14ac:dyDescent="0.2">
      <c r="A240" s="8" t="s">
        <v>717</v>
      </c>
      <c r="B240" s="9" t="s">
        <v>650</v>
      </c>
      <c r="C240" s="42" t="s">
        <v>651</v>
      </c>
      <c r="D240" s="23"/>
      <c r="E240" s="40" t="s">
        <v>718</v>
      </c>
      <c r="F240" s="6">
        <v>1018434853</v>
      </c>
      <c r="G240" s="6" t="s">
        <v>719</v>
      </c>
      <c r="H240" s="11" t="s">
        <v>720</v>
      </c>
      <c r="I240" s="12" t="s">
        <v>126</v>
      </c>
      <c r="J240" s="13" t="s">
        <v>127</v>
      </c>
      <c r="K240" s="14">
        <v>9182250</v>
      </c>
      <c r="L240" s="14" t="s">
        <v>882</v>
      </c>
      <c r="M240" s="15">
        <v>8</v>
      </c>
      <c r="N240" s="14">
        <v>73458000</v>
      </c>
      <c r="O240" s="17" t="s">
        <v>655</v>
      </c>
      <c r="P240" s="17" t="str">
        <f>VLOOKUP(A240,[1]DOP!B$2:N$274,13,0)</f>
        <v>DIEGO</v>
      </c>
      <c r="Q240" s="7" t="s">
        <v>61</v>
      </c>
      <c r="R240" s="7" t="s">
        <v>35</v>
      </c>
    </row>
    <row r="241" spans="1:18" ht="15.95" customHeight="1" x14ac:dyDescent="0.2">
      <c r="A241" s="8" t="s">
        <v>721</v>
      </c>
      <c r="B241" s="9" t="s">
        <v>650</v>
      </c>
      <c r="C241" s="42" t="s">
        <v>651</v>
      </c>
      <c r="D241" s="23"/>
      <c r="E241" s="40" t="s">
        <v>722</v>
      </c>
      <c r="F241" s="6">
        <v>1031153546</v>
      </c>
      <c r="G241" s="6" t="s">
        <v>715</v>
      </c>
      <c r="H241" s="11" t="s">
        <v>723</v>
      </c>
      <c r="I241" s="12" t="s">
        <v>126</v>
      </c>
      <c r="J241" s="13" t="s">
        <v>127</v>
      </c>
      <c r="K241" s="14">
        <v>9182250</v>
      </c>
      <c r="L241" s="14" t="s">
        <v>882</v>
      </c>
      <c r="M241" s="15">
        <v>8</v>
      </c>
      <c r="N241" s="14">
        <v>73458000</v>
      </c>
      <c r="O241" s="17" t="s">
        <v>655</v>
      </c>
      <c r="P241" s="17" t="str">
        <f>VLOOKUP(A241,[1]DOP!B$2:N$274,13,0)</f>
        <v>DIEGO</v>
      </c>
      <c r="Q241" s="7" t="s">
        <v>61</v>
      </c>
      <c r="R241" s="7" t="e">
        <v>#N/A</v>
      </c>
    </row>
    <row r="242" spans="1:18" ht="15.95" customHeight="1" x14ac:dyDescent="0.2">
      <c r="A242" s="8" t="s">
        <v>724</v>
      </c>
      <c r="B242" s="9" t="s">
        <v>650</v>
      </c>
      <c r="C242" s="42" t="s">
        <v>651</v>
      </c>
      <c r="D242" s="23"/>
      <c r="E242" s="40" t="s">
        <v>725</v>
      </c>
      <c r="F242" s="6">
        <v>1024527760</v>
      </c>
      <c r="G242" s="6" t="s">
        <v>715</v>
      </c>
      <c r="H242" s="11" t="s">
        <v>723</v>
      </c>
      <c r="I242" s="12" t="s">
        <v>126</v>
      </c>
      <c r="J242" s="13" t="s">
        <v>127</v>
      </c>
      <c r="K242" s="14">
        <v>9182250</v>
      </c>
      <c r="L242" s="14" t="s">
        <v>882</v>
      </c>
      <c r="M242" s="15">
        <v>8</v>
      </c>
      <c r="N242" s="14">
        <v>73458000</v>
      </c>
      <c r="O242" s="17" t="s">
        <v>655</v>
      </c>
      <c r="P242" s="17" t="str">
        <f>VLOOKUP(A242,[1]DOP!B$2:N$274,13,0)</f>
        <v>DIEGO</v>
      </c>
      <c r="Q242" s="7" t="s">
        <v>61</v>
      </c>
      <c r="R242" s="7" t="s">
        <v>35</v>
      </c>
    </row>
    <row r="243" spans="1:18" ht="15.95" customHeight="1" x14ac:dyDescent="0.2">
      <c r="A243" s="8" t="s">
        <v>726</v>
      </c>
      <c r="B243" s="9" t="s">
        <v>650</v>
      </c>
      <c r="C243" s="42" t="s">
        <v>651</v>
      </c>
      <c r="D243" s="23"/>
      <c r="E243" s="40" t="s">
        <v>727</v>
      </c>
      <c r="F243" s="6">
        <v>1033696185</v>
      </c>
      <c r="G243" s="6" t="s">
        <v>715</v>
      </c>
      <c r="H243" s="11" t="s">
        <v>723</v>
      </c>
      <c r="I243" s="12" t="s">
        <v>126</v>
      </c>
      <c r="J243" s="13" t="s">
        <v>127</v>
      </c>
      <c r="K243" s="14">
        <v>9182250</v>
      </c>
      <c r="L243" s="14" t="s">
        <v>882</v>
      </c>
      <c r="M243" s="15">
        <v>8</v>
      </c>
      <c r="N243" s="14">
        <v>73458000</v>
      </c>
      <c r="O243" s="17" t="s">
        <v>655</v>
      </c>
      <c r="P243" s="17" t="str">
        <f>VLOOKUP(A243,[1]DOP!B$2:N$274,13,0)</f>
        <v>DIEGO</v>
      </c>
      <c r="Q243" s="7" t="s">
        <v>61</v>
      </c>
      <c r="R243" s="7" t="s">
        <v>35</v>
      </c>
    </row>
    <row r="244" spans="1:18" ht="15.95" customHeight="1" x14ac:dyDescent="0.2">
      <c r="A244" s="8" t="s">
        <v>728</v>
      </c>
      <c r="B244" s="9" t="s">
        <v>650</v>
      </c>
      <c r="C244" s="42" t="s">
        <v>651</v>
      </c>
      <c r="D244" s="23"/>
      <c r="E244" s="40" t="s">
        <v>729</v>
      </c>
      <c r="F244" s="6">
        <v>52494416</v>
      </c>
      <c r="G244" s="6" t="s">
        <v>715</v>
      </c>
      <c r="H244" s="11" t="s">
        <v>723</v>
      </c>
      <c r="I244" s="12" t="s">
        <v>126</v>
      </c>
      <c r="J244" s="13" t="s">
        <v>127</v>
      </c>
      <c r="K244" s="14">
        <v>9182250</v>
      </c>
      <c r="L244" s="14" t="s">
        <v>882</v>
      </c>
      <c r="M244" s="15">
        <v>8</v>
      </c>
      <c r="N244" s="14">
        <v>73458000</v>
      </c>
      <c r="O244" s="17" t="s">
        <v>655</v>
      </c>
      <c r="P244" s="17" t="str">
        <f>VLOOKUP(A244,[1]DOP!B$2:N$274,13,0)</f>
        <v>DIEGO</v>
      </c>
      <c r="Q244" s="7" t="s">
        <v>61</v>
      </c>
      <c r="R244" s="7" t="s">
        <v>35</v>
      </c>
    </row>
    <row r="245" spans="1:18" ht="15.95" customHeight="1" x14ac:dyDescent="0.2">
      <c r="A245" s="8" t="s">
        <v>730</v>
      </c>
      <c r="B245" s="9" t="s">
        <v>650</v>
      </c>
      <c r="C245" s="42" t="s">
        <v>651</v>
      </c>
      <c r="D245" s="23"/>
      <c r="E245" s="40" t="s">
        <v>731</v>
      </c>
      <c r="F245" s="6">
        <v>1085301697</v>
      </c>
      <c r="G245" s="6" t="s">
        <v>719</v>
      </c>
      <c r="H245" s="11" t="s">
        <v>723</v>
      </c>
      <c r="I245" s="12" t="s">
        <v>126</v>
      </c>
      <c r="J245" s="13" t="s">
        <v>127</v>
      </c>
      <c r="K245" s="14">
        <v>9182250</v>
      </c>
      <c r="L245" s="14" t="s">
        <v>882</v>
      </c>
      <c r="M245" s="15">
        <v>8</v>
      </c>
      <c r="N245" s="14">
        <v>73458000</v>
      </c>
      <c r="O245" s="17" t="s">
        <v>655</v>
      </c>
      <c r="P245" s="17" t="str">
        <f>VLOOKUP(A245,[1]DOP!B$2:N$274,13,0)</f>
        <v>DIEGO</v>
      </c>
      <c r="Q245" s="7" t="s">
        <v>61</v>
      </c>
      <c r="R245" s="7" t="s">
        <v>35</v>
      </c>
    </row>
    <row r="246" spans="1:18" ht="15.95" customHeight="1" x14ac:dyDescent="0.2">
      <c r="A246" s="8" t="s">
        <v>732</v>
      </c>
      <c r="B246" s="9" t="s">
        <v>650</v>
      </c>
      <c r="C246" s="42" t="s">
        <v>651</v>
      </c>
      <c r="D246" s="23"/>
      <c r="E246" s="40" t="s">
        <v>733</v>
      </c>
      <c r="F246" s="6">
        <v>1071331002</v>
      </c>
      <c r="G246" s="6" t="s">
        <v>715</v>
      </c>
      <c r="H246" s="11" t="s">
        <v>723</v>
      </c>
      <c r="I246" s="12" t="s">
        <v>126</v>
      </c>
      <c r="J246" s="13" t="s">
        <v>127</v>
      </c>
      <c r="K246" s="14">
        <v>9182250</v>
      </c>
      <c r="L246" s="14" t="s">
        <v>882</v>
      </c>
      <c r="M246" s="15">
        <v>8</v>
      </c>
      <c r="N246" s="14">
        <v>73458000</v>
      </c>
      <c r="O246" s="17" t="s">
        <v>655</v>
      </c>
      <c r="P246" s="17" t="str">
        <f>VLOOKUP(A246,[1]DOP!B$2:N$274,13,0)</f>
        <v>DIEGO</v>
      </c>
      <c r="Q246" s="7" t="s">
        <v>61</v>
      </c>
      <c r="R246" s="7" t="s">
        <v>35</v>
      </c>
    </row>
    <row r="247" spans="1:18" ht="15.95" customHeight="1" x14ac:dyDescent="0.2">
      <c r="A247" s="8" t="s">
        <v>734</v>
      </c>
      <c r="B247" s="9" t="s">
        <v>650</v>
      </c>
      <c r="C247" s="42" t="s">
        <v>651</v>
      </c>
      <c r="D247" s="23"/>
      <c r="E247" s="40" t="s">
        <v>735</v>
      </c>
      <c r="F247" s="6">
        <v>1152455332</v>
      </c>
      <c r="G247" s="6" t="s">
        <v>715</v>
      </c>
      <c r="H247" s="11" t="s">
        <v>723</v>
      </c>
      <c r="I247" s="12" t="s">
        <v>126</v>
      </c>
      <c r="J247" s="13" t="s">
        <v>127</v>
      </c>
      <c r="K247" s="14">
        <v>9182250</v>
      </c>
      <c r="L247" s="14" t="s">
        <v>882</v>
      </c>
      <c r="M247" s="15">
        <v>8</v>
      </c>
      <c r="N247" s="14">
        <v>73458000</v>
      </c>
      <c r="O247" s="17" t="s">
        <v>655</v>
      </c>
      <c r="P247" s="17" t="str">
        <f>VLOOKUP(A247,[1]DOP!B$2:N$274,13,0)</f>
        <v>DIEGO</v>
      </c>
      <c r="Q247" s="7" t="s">
        <v>61</v>
      </c>
      <c r="R247" s="7" t="s">
        <v>35</v>
      </c>
    </row>
    <row r="248" spans="1:18" ht="15.95" customHeight="1" x14ac:dyDescent="0.2">
      <c r="A248" s="8" t="s">
        <v>736</v>
      </c>
      <c r="B248" s="9" t="s">
        <v>650</v>
      </c>
      <c r="C248" s="42" t="s">
        <v>651</v>
      </c>
      <c r="D248" s="23"/>
      <c r="E248" s="40" t="s">
        <v>737</v>
      </c>
      <c r="F248" s="6">
        <v>1019017916</v>
      </c>
      <c r="G248" s="6" t="s">
        <v>715</v>
      </c>
      <c r="H248" s="11" t="s">
        <v>723</v>
      </c>
      <c r="I248" s="12" t="s">
        <v>126</v>
      </c>
      <c r="J248" s="13" t="s">
        <v>127</v>
      </c>
      <c r="K248" s="14">
        <v>9182250</v>
      </c>
      <c r="L248" s="14" t="s">
        <v>882</v>
      </c>
      <c r="M248" s="15">
        <v>8</v>
      </c>
      <c r="N248" s="14">
        <v>73458000</v>
      </c>
      <c r="O248" s="17" t="s">
        <v>655</v>
      </c>
      <c r="P248" s="17" t="str">
        <f>VLOOKUP(A248,[1]DOP!B$2:N$274,13,0)</f>
        <v>DIEGO</v>
      </c>
      <c r="Q248" s="7" t="s">
        <v>61</v>
      </c>
      <c r="R248" s="7" t="s">
        <v>35</v>
      </c>
    </row>
    <row r="249" spans="1:18" ht="15.95" customHeight="1" x14ac:dyDescent="0.2">
      <c r="A249" s="8" t="s">
        <v>738</v>
      </c>
      <c r="B249" s="9" t="s">
        <v>650</v>
      </c>
      <c r="C249" s="42" t="s">
        <v>651</v>
      </c>
      <c r="D249" s="23"/>
      <c r="E249" s="40" t="s">
        <v>739</v>
      </c>
      <c r="F249" s="6">
        <v>55208139</v>
      </c>
      <c r="G249" s="6" t="s">
        <v>715</v>
      </c>
      <c r="H249" s="11" t="s">
        <v>723</v>
      </c>
      <c r="I249" s="12" t="s">
        <v>126</v>
      </c>
      <c r="J249" s="13" t="s">
        <v>127</v>
      </c>
      <c r="K249" s="14">
        <v>9182250</v>
      </c>
      <c r="L249" s="14" t="s">
        <v>882</v>
      </c>
      <c r="M249" s="15">
        <v>8</v>
      </c>
      <c r="N249" s="14">
        <v>73458000</v>
      </c>
      <c r="O249" s="17" t="s">
        <v>655</v>
      </c>
      <c r="P249" s="17" t="str">
        <f>VLOOKUP(A249,[1]DOP!B$2:N$274,13,0)</f>
        <v>DIEGO</v>
      </c>
      <c r="Q249" s="7" t="s">
        <v>61</v>
      </c>
      <c r="R249" s="7" t="s">
        <v>35</v>
      </c>
    </row>
    <row r="250" spans="1:18" ht="15.95" customHeight="1" x14ac:dyDescent="0.2">
      <c r="A250" s="8" t="s">
        <v>740</v>
      </c>
      <c r="B250" s="9" t="s">
        <v>650</v>
      </c>
      <c r="C250" s="42" t="s">
        <v>651</v>
      </c>
      <c r="D250" s="23"/>
      <c r="E250" s="40" t="s">
        <v>741</v>
      </c>
      <c r="F250" s="6"/>
      <c r="G250" s="6" t="s">
        <v>715</v>
      </c>
      <c r="H250" s="11" t="s">
        <v>723</v>
      </c>
      <c r="I250" s="12" t="s">
        <v>126</v>
      </c>
      <c r="J250" s="13" t="s">
        <v>127</v>
      </c>
      <c r="K250" s="14">
        <v>9182250</v>
      </c>
      <c r="L250" s="14" t="s">
        <v>882</v>
      </c>
      <c r="M250" s="15">
        <v>8</v>
      </c>
      <c r="N250" s="14">
        <v>73458000</v>
      </c>
      <c r="O250" s="17" t="s">
        <v>655</v>
      </c>
      <c r="P250" s="17" t="str">
        <f>VLOOKUP(A250,[1]DOP!B$2:N$274,13,0)</f>
        <v>DIEGO</v>
      </c>
      <c r="Q250" s="7" t="s">
        <v>61</v>
      </c>
      <c r="R250" s="7" t="e">
        <v>#N/A</v>
      </c>
    </row>
    <row r="251" spans="1:18" ht="15.95" customHeight="1" x14ac:dyDescent="0.2">
      <c r="A251" s="8" t="s">
        <v>742</v>
      </c>
      <c r="B251" s="9" t="s">
        <v>650</v>
      </c>
      <c r="C251" s="42" t="s">
        <v>651</v>
      </c>
      <c r="D251" s="23"/>
      <c r="E251" s="40" t="s">
        <v>743</v>
      </c>
      <c r="F251" s="6">
        <v>1015406734</v>
      </c>
      <c r="G251" s="6" t="s">
        <v>715</v>
      </c>
      <c r="H251" s="11" t="s">
        <v>723</v>
      </c>
      <c r="I251" s="12" t="s">
        <v>126</v>
      </c>
      <c r="J251" s="13" t="s">
        <v>127</v>
      </c>
      <c r="K251" s="14">
        <v>9182250</v>
      </c>
      <c r="L251" s="14" t="s">
        <v>882</v>
      </c>
      <c r="M251" s="15">
        <v>8</v>
      </c>
      <c r="N251" s="14">
        <v>73458000</v>
      </c>
      <c r="O251" s="17" t="s">
        <v>655</v>
      </c>
      <c r="P251" s="17" t="str">
        <f>VLOOKUP(A251,[1]DOP!B$2:N$274,13,0)</f>
        <v>DIEGO</v>
      </c>
      <c r="Q251" s="7" t="s">
        <v>61</v>
      </c>
      <c r="R251" s="7" t="s">
        <v>35</v>
      </c>
    </row>
    <row r="252" spans="1:18" ht="15.95" customHeight="1" x14ac:dyDescent="0.2">
      <c r="A252" s="8" t="s">
        <v>744</v>
      </c>
      <c r="B252" s="9" t="s">
        <v>650</v>
      </c>
      <c r="C252" s="42" t="s">
        <v>651</v>
      </c>
      <c r="D252" s="23"/>
      <c r="E252" s="40" t="s">
        <v>745</v>
      </c>
      <c r="F252" s="6">
        <v>1010209613</v>
      </c>
      <c r="G252" s="6" t="s">
        <v>715</v>
      </c>
      <c r="H252" s="11" t="s">
        <v>723</v>
      </c>
      <c r="I252" s="12" t="s">
        <v>126</v>
      </c>
      <c r="J252" s="13" t="s">
        <v>127</v>
      </c>
      <c r="K252" s="14">
        <v>9182250</v>
      </c>
      <c r="L252" s="14" t="s">
        <v>882</v>
      </c>
      <c r="M252" s="15">
        <v>8</v>
      </c>
      <c r="N252" s="14">
        <v>73458000</v>
      </c>
      <c r="O252" s="17" t="s">
        <v>655</v>
      </c>
      <c r="P252" s="17" t="str">
        <f>VLOOKUP(A252,[1]DOP!B$2:N$274,13,0)</f>
        <v>DIEGO</v>
      </c>
      <c r="Q252" s="7" t="s">
        <v>61</v>
      </c>
      <c r="R252" s="7" t="s">
        <v>35</v>
      </c>
    </row>
    <row r="253" spans="1:18" ht="15.95" customHeight="1" x14ac:dyDescent="0.2">
      <c r="A253" s="8" t="s">
        <v>746</v>
      </c>
      <c r="B253" s="9" t="s">
        <v>650</v>
      </c>
      <c r="C253" s="42" t="s">
        <v>651</v>
      </c>
      <c r="D253" s="23"/>
      <c r="E253" s="40" t="s">
        <v>747</v>
      </c>
      <c r="F253" s="6"/>
      <c r="G253" s="6" t="s">
        <v>748</v>
      </c>
      <c r="H253" s="11" t="s">
        <v>654</v>
      </c>
      <c r="I253" s="12" t="s">
        <v>66</v>
      </c>
      <c r="J253" s="13" t="s">
        <v>67</v>
      </c>
      <c r="K253" s="14">
        <v>5756025</v>
      </c>
      <c r="L253" s="14" t="s">
        <v>871</v>
      </c>
      <c r="M253" s="15">
        <v>8</v>
      </c>
      <c r="N253" s="14">
        <v>46048200</v>
      </c>
      <c r="O253" s="17" t="s">
        <v>655</v>
      </c>
      <c r="P253" s="17" t="str">
        <f>VLOOKUP(A253,[1]DOP!B$2:N$274,13,0)</f>
        <v>DIEGO</v>
      </c>
      <c r="Q253" s="7" t="s">
        <v>61</v>
      </c>
      <c r="R253" s="7" t="e">
        <v>#N/A</v>
      </c>
    </row>
    <row r="254" spans="1:18" ht="15.95" customHeight="1" x14ac:dyDescent="0.2">
      <c r="A254" s="8" t="s">
        <v>749</v>
      </c>
      <c r="B254" s="9" t="s">
        <v>650</v>
      </c>
      <c r="C254" s="42" t="s">
        <v>651</v>
      </c>
      <c r="D254" s="23"/>
      <c r="E254" s="40" t="s">
        <v>750</v>
      </c>
      <c r="F254" s="6"/>
      <c r="G254" s="6" t="s">
        <v>751</v>
      </c>
      <c r="H254" s="11" t="s">
        <v>752</v>
      </c>
      <c r="I254" s="12" t="s">
        <v>72</v>
      </c>
      <c r="J254" s="13" t="s">
        <v>73</v>
      </c>
      <c r="K254" s="14">
        <v>6345287</v>
      </c>
      <c r="L254" s="14" t="s">
        <v>842</v>
      </c>
      <c r="M254" s="15">
        <v>8</v>
      </c>
      <c r="N254" s="14">
        <v>50762296</v>
      </c>
      <c r="O254" s="17" t="s">
        <v>655</v>
      </c>
      <c r="P254" s="17" t="str">
        <f>VLOOKUP(A254,[1]DOP!B$2:N$274,13,0)</f>
        <v>DIEGO</v>
      </c>
      <c r="Q254" s="7" t="s">
        <v>61</v>
      </c>
      <c r="R254" s="7" t="e">
        <v>#N/A</v>
      </c>
    </row>
    <row r="255" spans="1:18" ht="15.95" customHeight="1" x14ac:dyDescent="0.2">
      <c r="A255" s="8" t="s">
        <v>753</v>
      </c>
      <c r="B255" s="9" t="s">
        <v>650</v>
      </c>
      <c r="C255" s="42" t="s">
        <v>651</v>
      </c>
      <c r="D255" s="23"/>
      <c r="E255" s="40" t="s">
        <v>754</v>
      </c>
      <c r="F255" s="6"/>
      <c r="G255" s="6" t="s">
        <v>751</v>
      </c>
      <c r="H255" s="11" t="s">
        <v>752</v>
      </c>
      <c r="I255" s="12" t="s">
        <v>72</v>
      </c>
      <c r="J255" s="13" t="s">
        <v>73</v>
      </c>
      <c r="K255" s="14">
        <v>6345287</v>
      </c>
      <c r="L255" s="14" t="s">
        <v>842</v>
      </c>
      <c r="M255" s="15">
        <v>8</v>
      </c>
      <c r="N255" s="14">
        <v>50762296</v>
      </c>
      <c r="O255" s="17" t="s">
        <v>655</v>
      </c>
      <c r="P255" s="17" t="str">
        <f>VLOOKUP(A255,[1]DOP!B$2:N$274,13,0)</f>
        <v>DIEGO</v>
      </c>
      <c r="Q255" s="7" t="s">
        <v>61</v>
      </c>
      <c r="R255" s="7" t="e">
        <v>#N/A</v>
      </c>
    </row>
    <row r="256" spans="1:18" ht="15.95" customHeight="1" x14ac:dyDescent="0.2">
      <c r="A256" s="8" t="s">
        <v>755</v>
      </c>
      <c r="B256" s="9" t="s">
        <v>650</v>
      </c>
      <c r="C256" s="42" t="s">
        <v>651</v>
      </c>
      <c r="D256" s="23"/>
      <c r="E256" s="40" t="s">
        <v>756</v>
      </c>
      <c r="F256" s="6" t="s">
        <v>757</v>
      </c>
      <c r="G256" s="6" t="s">
        <v>751</v>
      </c>
      <c r="H256" s="11" t="s">
        <v>752</v>
      </c>
      <c r="I256" s="12" t="s">
        <v>72</v>
      </c>
      <c r="J256" s="13" t="s">
        <v>73</v>
      </c>
      <c r="K256" s="14">
        <v>6345287</v>
      </c>
      <c r="L256" s="14" t="s">
        <v>842</v>
      </c>
      <c r="M256" s="15">
        <v>8</v>
      </c>
      <c r="N256" s="14">
        <v>50762296</v>
      </c>
      <c r="O256" s="17" t="s">
        <v>655</v>
      </c>
      <c r="P256" s="17" t="str">
        <f>VLOOKUP(A256,[1]DOP!B$2:N$274,13,0)</f>
        <v>DIEGO</v>
      </c>
      <c r="Q256" s="7" t="s">
        <v>61</v>
      </c>
      <c r="R256" s="7" t="e">
        <v>#N/A</v>
      </c>
    </row>
    <row r="257" spans="1:18" ht="15.95" customHeight="1" x14ac:dyDescent="0.2">
      <c r="A257" s="8" t="s">
        <v>758</v>
      </c>
      <c r="B257" s="9" t="s">
        <v>650</v>
      </c>
      <c r="C257" s="42" t="s">
        <v>651</v>
      </c>
      <c r="D257" s="23"/>
      <c r="E257" s="40" t="s">
        <v>759</v>
      </c>
      <c r="F257" s="6">
        <v>80882036</v>
      </c>
      <c r="G257" s="6" t="s">
        <v>760</v>
      </c>
      <c r="H257" s="11" t="s">
        <v>761</v>
      </c>
      <c r="I257" s="12" t="s">
        <v>66</v>
      </c>
      <c r="J257" s="13" t="s">
        <v>67</v>
      </c>
      <c r="K257" s="14">
        <v>5756025</v>
      </c>
      <c r="L257" s="14" t="s">
        <v>871</v>
      </c>
      <c r="M257" s="15">
        <v>8</v>
      </c>
      <c r="N257" s="14">
        <v>46048200</v>
      </c>
      <c r="O257" s="17" t="s">
        <v>655</v>
      </c>
      <c r="P257" s="17" t="str">
        <f>VLOOKUP(A257,[1]DOP!B$2:N$274,13,0)</f>
        <v>DIEGO</v>
      </c>
      <c r="Q257" s="7" t="s">
        <v>61</v>
      </c>
      <c r="R257" s="7" t="s">
        <v>35</v>
      </c>
    </row>
    <row r="258" spans="1:18" ht="15.95" customHeight="1" x14ac:dyDescent="0.2">
      <c r="A258" s="8" t="s">
        <v>762</v>
      </c>
      <c r="B258" s="9" t="s">
        <v>650</v>
      </c>
      <c r="C258" s="42" t="s">
        <v>651</v>
      </c>
      <c r="D258" s="23"/>
      <c r="E258" s="40" t="s">
        <v>763</v>
      </c>
      <c r="F258" s="6">
        <v>1019112286</v>
      </c>
      <c r="G258" s="6" t="s">
        <v>764</v>
      </c>
      <c r="H258" s="11" t="s">
        <v>765</v>
      </c>
      <c r="I258" s="12" t="s">
        <v>83</v>
      </c>
      <c r="J258" s="13" t="s">
        <v>84</v>
      </c>
      <c r="K258" s="14">
        <v>5756000</v>
      </c>
      <c r="L258" s="14" t="s">
        <v>883</v>
      </c>
      <c r="M258" s="15">
        <v>8</v>
      </c>
      <c r="N258" s="14">
        <v>46048000</v>
      </c>
      <c r="O258" s="17" t="s">
        <v>655</v>
      </c>
      <c r="P258" s="17" t="str">
        <f>VLOOKUP(A258,[1]DOP!B$2:N$274,13,0)</f>
        <v>DIEGO</v>
      </c>
      <c r="Q258" s="7" t="s">
        <v>61</v>
      </c>
      <c r="R258" s="7" t="s">
        <v>35</v>
      </c>
    </row>
    <row r="259" spans="1:18" ht="15.95" customHeight="1" x14ac:dyDescent="0.2">
      <c r="A259" s="8" t="s">
        <v>766</v>
      </c>
      <c r="B259" s="9" t="s">
        <v>650</v>
      </c>
      <c r="C259" s="42" t="s">
        <v>651</v>
      </c>
      <c r="D259" s="23"/>
      <c r="E259" s="40" t="s">
        <v>767</v>
      </c>
      <c r="F259" s="6">
        <v>1010010207</v>
      </c>
      <c r="G259" s="6" t="s">
        <v>748</v>
      </c>
      <c r="H259" s="11" t="s">
        <v>654</v>
      </c>
      <c r="I259" s="12" t="s">
        <v>66</v>
      </c>
      <c r="J259" s="13" t="s">
        <v>67</v>
      </c>
      <c r="K259" s="14">
        <v>5756025</v>
      </c>
      <c r="L259" s="14" t="s">
        <v>871</v>
      </c>
      <c r="M259" s="15">
        <v>8</v>
      </c>
      <c r="N259" s="14">
        <v>46048200</v>
      </c>
      <c r="O259" s="17" t="s">
        <v>655</v>
      </c>
      <c r="P259" s="17" t="str">
        <f>VLOOKUP(A259,[1]DOP!B$2:N$274,13,0)</f>
        <v>DIEGO</v>
      </c>
      <c r="Q259" s="7" t="s">
        <v>61</v>
      </c>
      <c r="R259" s="7" t="s">
        <v>35</v>
      </c>
    </row>
    <row r="260" spans="1:18" ht="15.95" customHeight="1" x14ac:dyDescent="0.2">
      <c r="A260" s="8" t="s">
        <v>768</v>
      </c>
      <c r="B260" s="9" t="s">
        <v>650</v>
      </c>
      <c r="C260" s="42" t="s">
        <v>651</v>
      </c>
      <c r="D260" s="24" t="s">
        <v>769</v>
      </c>
      <c r="E260" s="40" t="s">
        <v>770</v>
      </c>
      <c r="F260" s="6"/>
      <c r="G260" s="6" t="s">
        <v>771</v>
      </c>
      <c r="H260" s="11" t="s">
        <v>772</v>
      </c>
      <c r="I260" s="12" t="s">
        <v>59</v>
      </c>
      <c r="J260" s="13" t="s">
        <v>60</v>
      </c>
      <c r="K260" s="14">
        <v>3750345</v>
      </c>
      <c r="L260" s="14" t="s">
        <v>840</v>
      </c>
      <c r="M260" s="15">
        <v>8</v>
      </c>
      <c r="N260" s="14">
        <v>30002760</v>
      </c>
      <c r="O260" s="17" t="s">
        <v>655</v>
      </c>
      <c r="P260" s="17" t="str">
        <f>VLOOKUP(A260,[1]DOP!B$2:N$274,13,0)</f>
        <v>DIEGO</v>
      </c>
      <c r="Q260" s="7" t="s">
        <v>773</v>
      </c>
      <c r="R260" s="7" t="e">
        <v>#N/A</v>
      </c>
    </row>
    <row r="261" spans="1:18" ht="15.95" customHeight="1" x14ac:dyDescent="0.2">
      <c r="A261" s="8" t="s">
        <v>774</v>
      </c>
      <c r="B261" s="9" t="s">
        <v>650</v>
      </c>
      <c r="C261" s="42" t="s">
        <v>651</v>
      </c>
      <c r="D261" s="23"/>
      <c r="E261" s="40" t="s">
        <v>775</v>
      </c>
      <c r="F261" s="6">
        <v>1014738915</v>
      </c>
      <c r="G261" s="6" t="s">
        <v>776</v>
      </c>
      <c r="H261" s="11" t="s">
        <v>772</v>
      </c>
      <c r="I261" s="12" t="s">
        <v>59</v>
      </c>
      <c r="J261" s="13" t="s">
        <v>60</v>
      </c>
      <c r="K261" s="14">
        <v>3750345</v>
      </c>
      <c r="L261" s="14" t="s">
        <v>840</v>
      </c>
      <c r="M261" s="15">
        <v>8</v>
      </c>
      <c r="N261" s="14">
        <v>30002760</v>
      </c>
      <c r="O261" s="17" t="s">
        <v>655</v>
      </c>
      <c r="P261" s="17" t="str">
        <f>VLOOKUP(A261,[1]DOP!B$2:N$274,13,0)</f>
        <v>DIEGO</v>
      </c>
      <c r="Q261" s="7" t="s">
        <v>61</v>
      </c>
      <c r="R261" s="7" t="s">
        <v>35</v>
      </c>
    </row>
    <row r="262" spans="1:18" ht="15.95" customHeight="1" x14ac:dyDescent="0.2">
      <c r="A262" s="8" t="s">
        <v>777</v>
      </c>
      <c r="B262" s="9" t="s">
        <v>650</v>
      </c>
      <c r="C262" s="42" t="s">
        <v>651</v>
      </c>
      <c r="D262" s="23"/>
      <c r="E262" s="40" t="s">
        <v>778</v>
      </c>
      <c r="F262" s="6">
        <v>80756072</v>
      </c>
      <c r="G262" s="6" t="s">
        <v>715</v>
      </c>
      <c r="H262" s="11" t="s">
        <v>723</v>
      </c>
      <c r="I262" s="12" t="s">
        <v>126</v>
      </c>
      <c r="J262" s="13" t="s">
        <v>127</v>
      </c>
      <c r="K262" s="14">
        <v>9182250</v>
      </c>
      <c r="L262" s="14" t="s">
        <v>882</v>
      </c>
      <c r="M262" s="15">
        <v>8</v>
      </c>
      <c r="N262" s="14">
        <v>73458000</v>
      </c>
      <c r="O262" s="17" t="s">
        <v>655</v>
      </c>
      <c r="P262" s="17" t="str">
        <f>VLOOKUP(A262,[1]DOP!B$2:N$274,13,0)</f>
        <v>DIEGO</v>
      </c>
      <c r="Q262" s="7" t="s">
        <v>61</v>
      </c>
      <c r="R262" s="7" t="s">
        <v>35</v>
      </c>
    </row>
    <row r="263" spans="1:18" ht="15.95" customHeight="1" x14ac:dyDescent="0.2">
      <c r="A263" s="8" t="s">
        <v>779</v>
      </c>
      <c r="B263" s="9" t="s">
        <v>650</v>
      </c>
      <c r="C263" s="42" t="s">
        <v>651</v>
      </c>
      <c r="D263" s="23"/>
      <c r="E263" s="40" t="s">
        <v>780</v>
      </c>
      <c r="F263" s="6"/>
      <c r="G263" s="6" t="s">
        <v>751</v>
      </c>
      <c r="H263" s="11" t="s">
        <v>752</v>
      </c>
      <c r="I263" s="12" t="s">
        <v>72</v>
      </c>
      <c r="J263" s="13" t="s">
        <v>73</v>
      </c>
      <c r="K263" s="14">
        <v>6345287</v>
      </c>
      <c r="L263" s="14" t="s">
        <v>842</v>
      </c>
      <c r="M263" s="15">
        <v>8</v>
      </c>
      <c r="N263" s="14">
        <v>50762296</v>
      </c>
      <c r="O263" s="17" t="s">
        <v>655</v>
      </c>
      <c r="P263" s="17" t="s">
        <v>781</v>
      </c>
      <c r="Q263" s="7" t="s">
        <v>61</v>
      </c>
      <c r="R263" s="7" t="e">
        <v>#N/A</v>
      </c>
    </row>
    <row r="264" spans="1:18" ht="15.95" hidden="1" customHeight="1" thickBot="1" x14ac:dyDescent="0.25">
      <c r="A264" s="8" t="s">
        <v>782</v>
      </c>
      <c r="B264" s="9" t="s">
        <v>251</v>
      </c>
      <c r="C264" s="42" t="s">
        <v>251</v>
      </c>
      <c r="D264" s="23" t="s">
        <v>252</v>
      </c>
      <c r="E264" s="40" t="s">
        <v>783</v>
      </c>
      <c r="F264" s="6">
        <v>41664170</v>
      </c>
      <c r="G264" s="6" t="s">
        <v>254</v>
      </c>
      <c r="H264" s="11" t="s">
        <v>255</v>
      </c>
      <c r="I264" s="19">
        <v>7</v>
      </c>
      <c r="J264" s="25" t="s">
        <v>256</v>
      </c>
      <c r="K264" s="14">
        <v>12538879</v>
      </c>
      <c r="L264" s="14" t="s">
        <v>857</v>
      </c>
      <c r="M264" s="15">
        <v>8</v>
      </c>
      <c r="N264" s="14">
        <v>100311032</v>
      </c>
      <c r="O264" s="17" t="s">
        <v>234</v>
      </c>
      <c r="P264" s="17" t="str">
        <f>VLOOKUP(A264,[1]DOP!B$2:N$274,13,0)</f>
        <v>DIEGO</v>
      </c>
      <c r="Q264" s="7" t="s">
        <v>61</v>
      </c>
      <c r="R264" s="7" t="e">
        <v>#N/A</v>
      </c>
    </row>
    <row r="265" spans="1:18" ht="15.95" hidden="1" customHeight="1" x14ac:dyDescent="0.2">
      <c r="A265" s="8" t="s">
        <v>784</v>
      </c>
      <c r="B265" s="9" t="s">
        <v>251</v>
      </c>
      <c r="C265" s="42" t="s">
        <v>251</v>
      </c>
      <c r="D265" s="6" t="s">
        <v>252</v>
      </c>
      <c r="E265" s="40" t="s">
        <v>785</v>
      </c>
      <c r="F265" s="6">
        <v>65761741</v>
      </c>
      <c r="G265" s="6" t="s">
        <v>786</v>
      </c>
      <c r="H265" s="11" t="s">
        <v>255</v>
      </c>
      <c r="I265" s="19">
        <v>4</v>
      </c>
      <c r="J265" s="13" t="s">
        <v>224</v>
      </c>
      <c r="K265" s="14">
        <v>15158000</v>
      </c>
      <c r="L265" s="14" t="s">
        <v>855</v>
      </c>
      <c r="M265" s="15">
        <v>8</v>
      </c>
      <c r="N265" s="14">
        <v>121264000</v>
      </c>
      <c r="O265" s="17" t="s">
        <v>234</v>
      </c>
      <c r="P265" s="17" t="str">
        <f>VLOOKUP(A265,[1]DOP!B$2:N$274,13,0)</f>
        <v>DIEGO</v>
      </c>
      <c r="Q265" s="7" t="s">
        <v>61</v>
      </c>
      <c r="R265" s="7" t="s">
        <v>787</v>
      </c>
    </row>
    <row r="266" spans="1:18" ht="15.95" hidden="1" customHeight="1" thickBot="1" x14ac:dyDescent="0.25">
      <c r="A266" s="8" t="s">
        <v>788</v>
      </c>
      <c r="B266" s="9" t="s">
        <v>251</v>
      </c>
      <c r="C266" s="42" t="s">
        <v>251</v>
      </c>
      <c r="D266" s="23"/>
      <c r="E266" s="40" t="s">
        <v>789</v>
      </c>
      <c r="F266" s="6">
        <v>1000588765</v>
      </c>
      <c r="G266" s="6" t="s">
        <v>790</v>
      </c>
      <c r="H266" s="11" t="s">
        <v>791</v>
      </c>
      <c r="I266" s="19">
        <v>15</v>
      </c>
      <c r="J266" s="25" t="s">
        <v>792</v>
      </c>
      <c r="K266" s="14">
        <v>5008322</v>
      </c>
      <c r="L266" s="14" t="s">
        <v>884</v>
      </c>
      <c r="M266" s="15">
        <v>8</v>
      </c>
      <c r="N266" s="14">
        <v>40066576</v>
      </c>
      <c r="O266" s="17" t="s">
        <v>234</v>
      </c>
      <c r="P266" s="17" t="str">
        <f>VLOOKUP(A266,[1]DOP!B$2:N$274,13,0)</f>
        <v>DIEGO</v>
      </c>
      <c r="Q266" s="7" t="s">
        <v>61</v>
      </c>
    </row>
    <row r="267" spans="1:18" ht="15.95" hidden="1" customHeight="1" thickBot="1" x14ac:dyDescent="0.25">
      <c r="A267" s="8" t="s">
        <v>793</v>
      </c>
      <c r="B267" s="9" t="s">
        <v>251</v>
      </c>
      <c r="C267" s="42" t="s">
        <v>251</v>
      </c>
      <c r="D267" s="23" t="s">
        <v>252</v>
      </c>
      <c r="E267" s="40" t="s">
        <v>794</v>
      </c>
      <c r="F267" s="6">
        <v>51944630</v>
      </c>
      <c r="G267" s="6" t="s">
        <v>790</v>
      </c>
      <c r="H267" s="11" t="s">
        <v>791</v>
      </c>
      <c r="I267" s="19">
        <v>15</v>
      </c>
      <c r="J267" s="25" t="s">
        <v>792</v>
      </c>
      <c r="K267" s="14">
        <v>5008322</v>
      </c>
      <c r="L267" s="14" t="s">
        <v>884</v>
      </c>
      <c r="M267" s="15">
        <v>8</v>
      </c>
      <c r="N267" s="14">
        <v>40066576</v>
      </c>
      <c r="O267" s="17" t="s">
        <v>234</v>
      </c>
      <c r="P267" s="17" t="str">
        <f>VLOOKUP(A267,[1]DOP!B$2:N$274,13,0)</f>
        <v>DIEGO</v>
      </c>
      <c r="Q267" s="7" t="s">
        <v>61</v>
      </c>
      <c r="R267" s="7" t="s">
        <v>795</v>
      </c>
    </row>
    <row r="268" spans="1:18" ht="15.95" hidden="1" customHeight="1" thickBot="1" x14ac:dyDescent="0.25">
      <c r="A268" s="8" t="s">
        <v>796</v>
      </c>
      <c r="B268" s="9" t="s">
        <v>251</v>
      </c>
      <c r="C268" s="42" t="s">
        <v>251</v>
      </c>
      <c r="D268" s="26"/>
      <c r="E268" s="40" t="s">
        <v>797</v>
      </c>
      <c r="F268" s="6">
        <v>1000805630</v>
      </c>
      <c r="G268" s="6" t="s">
        <v>790</v>
      </c>
      <c r="H268" s="11" t="s">
        <v>791</v>
      </c>
      <c r="I268" s="19">
        <v>15</v>
      </c>
      <c r="J268" s="25" t="s">
        <v>792</v>
      </c>
      <c r="K268" s="14">
        <v>5008322</v>
      </c>
      <c r="L268" s="14" t="s">
        <v>884</v>
      </c>
      <c r="M268" s="15">
        <v>8</v>
      </c>
      <c r="N268" s="14">
        <v>40066576</v>
      </c>
      <c r="O268" s="17" t="s">
        <v>234</v>
      </c>
      <c r="P268" s="17" t="str">
        <f>VLOOKUP(A268,[1]DOP!B$2:N$274,13,0)</f>
        <v>DIEGO</v>
      </c>
      <c r="Q268" s="7" t="s">
        <v>798</v>
      </c>
    </row>
    <row r="269" spans="1:18" ht="15.95" hidden="1" customHeight="1" thickBot="1" x14ac:dyDescent="0.25">
      <c r="A269" s="8" t="s">
        <v>799</v>
      </c>
      <c r="B269" s="9" t="s">
        <v>251</v>
      </c>
      <c r="C269" s="42" t="s">
        <v>251</v>
      </c>
      <c r="D269" s="23" t="s">
        <v>252</v>
      </c>
      <c r="E269" s="40" t="s">
        <v>800</v>
      </c>
      <c r="F269" s="6">
        <v>53065481</v>
      </c>
      <c r="G269" s="6" t="s">
        <v>790</v>
      </c>
      <c r="H269" s="27" t="s">
        <v>791</v>
      </c>
      <c r="I269" s="19">
        <v>15</v>
      </c>
      <c r="J269" s="25" t="s">
        <v>792</v>
      </c>
      <c r="K269" s="14">
        <v>5008322</v>
      </c>
      <c r="L269" s="14" t="s">
        <v>884</v>
      </c>
      <c r="M269" s="15">
        <v>8</v>
      </c>
      <c r="N269" s="14">
        <v>40066576</v>
      </c>
      <c r="O269" s="17" t="s">
        <v>234</v>
      </c>
      <c r="P269" s="17" t="str">
        <f>VLOOKUP(A269,[1]DOP!B$2:N$274,13,0)</f>
        <v>DIEGO</v>
      </c>
      <c r="Q269" s="7" t="s">
        <v>61</v>
      </c>
      <c r="R269" s="7">
        <v>0</v>
      </c>
    </row>
    <row r="270" spans="1:18" ht="15.95" hidden="1" customHeight="1" thickBot="1" x14ac:dyDescent="0.25">
      <c r="A270" s="8" t="s">
        <v>801</v>
      </c>
      <c r="B270" s="9" t="s">
        <v>251</v>
      </c>
      <c r="C270" s="42" t="s">
        <v>251</v>
      </c>
      <c r="D270" s="23" t="s">
        <v>252</v>
      </c>
      <c r="E270" s="40" t="s">
        <v>802</v>
      </c>
      <c r="F270" s="6">
        <v>53167007</v>
      </c>
      <c r="G270" s="6" t="s">
        <v>803</v>
      </c>
      <c r="H270" s="27" t="s">
        <v>804</v>
      </c>
      <c r="I270" s="19">
        <v>5</v>
      </c>
      <c r="J270" s="25" t="s">
        <v>107</v>
      </c>
      <c r="K270" s="14">
        <v>14691600</v>
      </c>
      <c r="L270" s="14" t="s">
        <v>885</v>
      </c>
      <c r="M270" s="15">
        <v>8</v>
      </c>
      <c r="N270" s="14">
        <v>117532800</v>
      </c>
      <c r="O270" s="17" t="s">
        <v>234</v>
      </c>
      <c r="P270" s="17" t="str">
        <f>VLOOKUP(A270,[1]DOP!B$2:N$274,13,0)</f>
        <v>DIEGO</v>
      </c>
      <c r="Q270" s="7" t="s">
        <v>61</v>
      </c>
      <c r="R270" s="7">
        <v>0</v>
      </c>
    </row>
    <row r="271" spans="1:18" ht="15.95" hidden="1" customHeight="1" thickBot="1" x14ac:dyDescent="0.25">
      <c r="A271" s="8" t="s">
        <v>805</v>
      </c>
      <c r="B271" s="9" t="s">
        <v>251</v>
      </c>
      <c r="C271" s="42" t="s">
        <v>251</v>
      </c>
      <c r="D271" s="23"/>
      <c r="E271" s="40" t="s">
        <v>806</v>
      </c>
      <c r="F271" s="6">
        <v>1030571366</v>
      </c>
      <c r="G271" s="6" t="s">
        <v>807</v>
      </c>
      <c r="H271" s="11" t="s">
        <v>808</v>
      </c>
      <c r="I271" s="19">
        <v>2</v>
      </c>
      <c r="J271" s="25" t="s">
        <v>809</v>
      </c>
      <c r="K271" s="14">
        <v>18834400</v>
      </c>
      <c r="L271" s="14" t="s">
        <v>886</v>
      </c>
      <c r="M271" s="15">
        <v>8</v>
      </c>
      <c r="N271" s="14">
        <v>150675200</v>
      </c>
      <c r="O271" s="17" t="s">
        <v>234</v>
      </c>
      <c r="P271" s="17" t="str">
        <f>VLOOKUP(A271,[1]DOP!B$2:N$274,13,0)</f>
        <v>DIEGO</v>
      </c>
      <c r="Q271" s="7" t="s">
        <v>61</v>
      </c>
      <c r="R271" s="7">
        <v>0</v>
      </c>
    </row>
    <row r="272" spans="1:18" ht="15.95" hidden="1" customHeight="1" thickBot="1" x14ac:dyDescent="0.25">
      <c r="A272" s="8" t="s">
        <v>810</v>
      </c>
      <c r="B272" s="9" t="s">
        <v>251</v>
      </c>
      <c r="C272" s="42" t="s">
        <v>251</v>
      </c>
      <c r="D272" s="23"/>
      <c r="E272" s="40" t="s">
        <v>811</v>
      </c>
      <c r="F272" s="6">
        <v>41748221</v>
      </c>
      <c r="G272" s="6" t="s">
        <v>812</v>
      </c>
      <c r="H272" s="11" t="s">
        <v>813</v>
      </c>
      <c r="I272" s="19">
        <v>2</v>
      </c>
      <c r="J272" s="25" t="s">
        <v>809</v>
      </c>
      <c r="K272" s="14">
        <v>18834400</v>
      </c>
      <c r="L272" s="14" t="s">
        <v>886</v>
      </c>
      <c r="M272" s="15">
        <v>8</v>
      </c>
      <c r="N272" s="14">
        <v>150675200</v>
      </c>
      <c r="O272" s="17" t="s">
        <v>234</v>
      </c>
      <c r="P272" s="17" t="str">
        <f>VLOOKUP(A272,[1]DOP!B$2:N$274,13,0)</f>
        <v>DIEGO</v>
      </c>
      <c r="Q272" s="7" t="s">
        <v>61</v>
      </c>
      <c r="R272" s="7" t="s">
        <v>814</v>
      </c>
    </row>
    <row r="273" spans="1:18" ht="15.95" hidden="1" customHeight="1" thickBot="1" x14ac:dyDescent="0.25">
      <c r="A273" s="8" t="s">
        <v>815</v>
      </c>
      <c r="B273" s="9" t="s">
        <v>251</v>
      </c>
      <c r="C273" s="42" t="s">
        <v>251</v>
      </c>
      <c r="D273" s="23"/>
      <c r="E273" s="40" t="s">
        <v>816</v>
      </c>
      <c r="F273" s="6">
        <v>52560761</v>
      </c>
      <c r="G273" s="6" t="s">
        <v>817</v>
      </c>
      <c r="H273" s="11" t="s">
        <v>818</v>
      </c>
      <c r="I273" s="19">
        <v>9</v>
      </c>
      <c r="J273" s="25" t="s">
        <v>50</v>
      </c>
      <c r="K273" s="14">
        <v>11018700</v>
      </c>
      <c r="L273" s="14" t="s">
        <v>887</v>
      </c>
      <c r="M273" s="15">
        <v>8</v>
      </c>
      <c r="N273" s="14">
        <v>88149600</v>
      </c>
      <c r="O273" s="17" t="s">
        <v>234</v>
      </c>
      <c r="P273" s="17" t="str">
        <f>VLOOKUP(A273,[1]DOP!B$2:N$274,13,0)</f>
        <v>DIEGO</v>
      </c>
      <c r="Q273" s="7" t="s">
        <v>61</v>
      </c>
      <c r="R273" s="7">
        <v>0</v>
      </c>
    </row>
    <row r="274" spans="1:18" ht="15.95" customHeight="1" x14ac:dyDescent="0.2">
      <c r="A274" s="8" t="s">
        <v>819</v>
      </c>
      <c r="B274" s="9" t="s">
        <v>650</v>
      </c>
      <c r="C274" s="42" t="s">
        <v>651</v>
      </c>
      <c r="D274" s="23"/>
      <c r="E274" s="40" t="s">
        <v>820</v>
      </c>
      <c r="F274" s="6"/>
      <c r="G274" s="6" t="s">
        <v>715</v>
      </c>
      <c r="H274" s="11" t="s">
        <v>723</v>
      </c>
      <c r="I274" s="19" t="s">
        <v>126</v>
      </c>
      <c r="J274" s="13" t="s">
        <v>127</v>
      </c>
      <c r="K274" s="14">
        <v>9182250</v>
      </c>
      <c r="L274" s="14" t="s">
        <v>882</v>
      </c>
      <c r="M274" s="15">
        <v>8</v>
      </c>
      <c r="N274" s="14">
        <v>73458000</v>
      </c>
      <c r="O274" s="17" t="s">
        <v>655</v>
      </c>
      <c r="P274" s="17" t="s">
        <v>821</v>
      </c>
      <c r="Q274" s="7" t="s">
        <v>61</v>
      </c>
      <c r="R274" s="7" t="e">
        <v>#N/A</v>
      </c>
    </row>
    <row r="275" spans="1:18" ht="15.95" hidden="1" customHeight="1" x14ac:dyDescent="0.2">
      <c r="A275" s="8" t="s">
        <v>822</v>
      </c>
      <c r="B275" s="9" t="s">
        <v>251</v>
      </c>
      <c r="C275" s="42" t="s">
        <v>251</v>
      </c>
      <c r="D275" s="6"/>
      <c r="E275" s="40" t="s">
        <v>247</v>
      </c>
      <c r="F275" s="6"/>
      <c r="G275" s="6" t="s">
        <v>823</v>
      </c>
      <c r="H275" s="11"/>
      <c r="I275" s="19">
        <v>0</v>
      </c>
      <c r="J275" s="13"/>
      <c r="K275" s="14">
        <v>988281932</v>
      </c>
      <c r="L275" s="14" t="s">
        <v>888</v>
      </c>
      <c r="M275" s="15">
        <v>8</v>
      </c>
      <c r="N275" s="14">
        <v>7906255456</v>
      </c>
      <c r="O275" s="17"/>
      <c r="P275" s="17"/>
      <c r="R275" s="7" t="e">
        <v>#N/A</v>
      </c>
    </row>
    <row r="276" spans="1:18" ht="15.95" hidden="1" customHeight="1" x14ac:dyDescent="0.2">
      <c r="A276" s="8" t="s">
        <v>824</v>
      </c>
      <c r="B276" s="9" t="s">
        <v>251</v>
      </c>
      <c r="C276" s="42" t="s">
        <v>251</v>
      </c>
      <c r="D276" s="6"/>
      <c r="E276" s="40" t="s">
        <v>247</v>
      </c>
      <c r="F276" s="6"/>
      <c r="G276" s="6" t="s">
        <v>823</v>
      </c>
      <c r="H276" s="11"/>
      <c r="I276" s="19">
        <v>0</v>
      </c>
      <c r="J276" s="13"/>
      <c r="K276" s="14">
        <v>122829181</v>
      </c>
      <c r="L276" s="14" t="s">
        <v>889</v>
      </c>
      <c r="M276" s="15">
        <v>8</v>
      </c>
      <c r="N276" s="14">
        <v>982633448</v>
      </c>
      <c r="O276" s="17"/>
      <c r="P276" s="17"/>
      <c r="R276" s="7" t="e">
        <v>#N/A</v>
      </c>
    </row>
    <row r="278" spans="1:18" ht="15.95" customHeight="1" x14ac:dyDescent="0.2">
      <c r="J278" s="45"/>
    </row>
  </sheetData>
  <autoFilter ref="A1:R276" xr:uid="{BAA2C593-9227-4C32-918A-50C57CA416DD}">
    <filterColumn colId="2">
      <filters>
        <filter val="Determinación del deudor"/>
      </filters>
    </filterColumn>
  </autoFilter>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HONORARIOS</vt:lpstr>
      <vt:lpstr>Hoja1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Pablo Rojas Hernandez</dc:creator>
  <cp:keywords/>
  <dc:description/>
  <cp:lastModifiedBy>Juan Pablo Rojas Hernandez</cp:lastModifiedBy>
  <cp:revision/>
  <dcterms:created xsi:type="dcterms:W3CDTF">2025-11-20T15:24:51Z</dcterms:created>
  <dcterms:modified xsi:type="dcterms:W3CDTF">2025-12-09T19:03:58Z</dcterms:modified>
  <cp:category/>
  <cp:contentStatus/>
</cp:coreProperties>
</file>